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zg365-my.sharepoint.com/personal/j_thiele_medizinisches-zentrum_de/Documents/Projekt Druckertausch/"/>
    </mc:Choice>
  </mc:AlternateContent>
  <xr:revisionPtr revIDLastSave="11" documentId="8_{BFCCDA10-FC10-4DED-B6E4-0D719122BB5D}" xr6:coauthVersionLast="47" xr6:coauthVersionMax="47" xr10:uidLastSave="{EC3C9550-4BF7-4858-A559-E88B24591E99}"/>
  <bookViews>
    <workbookView xWindow="28680" yWindow="-120" windowWidth="29040" windowHeight="15720" firstSheet="3" activeTab="11" xr2:uid="{00000000-000D-0000-FFFF-FFFF00000000}"/>
  </bookViews>
  <sheets>
    <sheet name="Allgemeines" sheetId="11" r:id="rId1"/>
    <sheet name="Authentifizierung" sheetId="5" r:id="rId2"/>
    <sheet name="Drucken" sheetId="10" r:id="rId3"/>
    <sheet name="Faxen" sheetId="7" r:id="rId4"/>
    <sheet name="Flottenmanagement" sheetId="1" r:id="rId5"/>
    <sheet name="Kopieren" sheetId="12" r:id="rId6"/>
    <sheet name="Multifunktionsgeräte" sheetId="8" r:id="rId7"/>
    <sheet name="Nachhaltigkeit" sheetId="4" r:id="rId8"/>
    <sheet name="Scannen" sheetId="6" r:id="rId9"/>
    <sheet name="Schulungen" sheetId="3" r:id="rId10"/>
    <sheet name="Service " sheetId="2" r:id="rId11"/>
    <sheet name="Sicherheit" sheetId="13" r:id="rId12"/>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F9" i="13"/>
  <c r="F8" i="13"/>
  <c r="F7" i="13"/>
  <c r="F6" i="13"/>
  <c r="F12" i="10"/>
  <c r="F11" i="10"/>
  <c r="F10" i="10"/>
  <c r="F9" i="10"/>
  <c r="F8" i="10"/>
  <c r="F11" i="8"/>
  <c r="F10" i="8"/>
  <c r="F9" i="8"/>
  <c r="F8" i="8"/>
  <c r="F7" i="8"/>
  <c r="F6" i="8"/>
  <c r="F5" i="8"/>
  <c r="F8" i="7"/>
  <c r="F7" i="7"/>
  <c r="F6" i="7"/>
  <c r="F5" i="7"/>
  <c r="F9" i="6"/>
  <c r="F8" i="6"/>
  <c r="F7" i="6"/>
  <c r="F6" i="6"/>
  <c r="F9" i="7" l="1"/>
  <c r="F9" i="12"/>
  <c r="F10" i="13"/>
  <c r="F10" i="6"/>
  <c r="F14" i="10"/>
  <c r="F12" i="8"/>
  <c r="F9" i="5" l="1"/>
  <c r="F8" i="5"/>
  <c r="F7" i="5"/>
  <c r="F6" i="5"/>
  <c r="F5" i="5"/>
  <c r="F15" i="4"/>
  <c r="F14" i="4"/>
  <c r="F13" i="4"/>
  <c r="F12" i="4"/>
  <c r="F11" i="4"/>
  <c r="F10" i="4"/>
  <c r="F9" i="4"/>
  <c r="F8" i="4"/>
  <c r="F4" i="3"/>
  <c r="F10" i="5" l="1"/>
  <c r="F16" i="4"/>
  <c r="F5" i="3"/>
  <c r="F14" i="2"/>
  <c r="F13" i="2"/>
  <c r="F12" i="2"/>
  <c r="F16" i="2"/>
  <c r="F15" i="2"/>
  <c r="F9" i="1"/>
  <c r="F10" i="1"/>
  <c r="F11" i="1"/>
  <c r="F12" i="1"/>
  <c r="F13" i="1"/>
  <c r="F14" i="1"/>
  <c r="F8" i="1"/>
  <c r="F7" i="1"/>
  <c r="F18" i="2" l="1"/>
  <c r="F15" i="1"/>
</calcChain>
</file>

<file path=xl/sharedStrings.xml><?xml version="1.0" encoding="utf-8"?>
<sst xmlns="http://schemas.openxmlformats.org/spreadsheetml/2006/main" count="673" uniqueCount="241">
  <si>
    <t>ID</t>
  </si>
  <si>
    <t>Kategorie</t>
  </si>
  <si>
    <t>Anforderung</t>
  </si>
  <si>
    <t>Antwort</t>
  </si>
  <si>
    <t>Gewichtung</t>
  </si>
  <si>
    <t>Punkte</t>
  </si>
  <si>
    <t>N-01</t>
  </si>
  <si>
    <t>M</t>
  </si>
  <si>
    <t>JA</t>
  </si>
  <si>
    <t xml:space="preserve"> -</t>
  </si>
  <si>
    <t>N-02</t>
  </si>
  <si>
    <t>Alle bereitgestellten Drucker und Multifunktionsgeräte werden über eine automatische Energiesparfunktion verfügen.</t>
  </si>
  <si>
    <t>N-03</t>
  </si>
  <si>
    <t>Alle bereitgestellten Drucker und Multifunktionsgeräte werden über eine automatische Duplexdruckfunktion verfügen.</t>
  </si>
  <si>
    <t>N-04</t>
  </si>
  <si>
    <t>Alle bereitgestellten Drucker und Multifunktionsgeräte unterstützen einen energiesparenden oder ressourcenschonenden  Druckmodus.</t>
  </si>
  <si>
    <t>N-05</t>
  </si>
  <si>
    <t>N-06</t>
  </si>
  <si>
    <t>Alle bereitgestellten Drucker und Multifunktionsgeräte verfügen über eine aktuelle ENERGY-STAR-Zertifizierung oder eine gleichwertige Zertifizierung</t>
  </si>
  <si>
    <t>N-07</t>
  </si>
  <si>
    <t>S</t>
  </si>
  <si>
    <t xml:space="preserve">Der Energieverbrauch der bereitgestellten Drucker und Multifunktionsgeräte wird dokumentiert und auf Anforderung nachgewiesen. </t>
  </si>
  <si>
    <t>N-08</t>
  </si>
  <si>
    <t>Für Toner- und sonstige Verbrauchsmaterialien besteht ein Rücknahme- und Recyclingkonzept.</t>
  </si>
  <si>
    <t>N-09</t>
  </si>
  <si>
    <t>Die Verpackungen der gelieferten Geräte sind recyclingfähig.</t>
  </si>
  <si>
    <t>N-10</t>
  </si>
  <si>
    <t>Es besteht ein dokumentierter Prozess zur umweltgerechten Entsorgung von Altgeräten.</t>
  </si>
  <si>
    <t>N-11</t>
  </si>
  <si>
    <t>Die Vertrags-, Rechnungs- und Lieferungsabwicklung wird vollständig digital abgewickelt.</t>
  </si>
  <si>
    <t>N-12</t>
  </si>
  <si>
    <t>Der Energieverbrauch der bereitgestellten Drucker und Multifunktionsgeräte liegt im Bereitschaftsmodus (Ready/Sleep) unterhalb von 1,0 Watt?</t>
  </si>
  <si>
    <t>N-13</t>
  </si>
  <si>
    <t>Die bereitgestellten Drucker und Multifunktionsgeräte verfügen  über eine automatische Abschaltfunktion (Auto-Off), die den Stromverbrauch nach längerer Inaktivität auf unter 0,5 Watt reduziert?</t>
  </si>
  <si>
    <t>N-14</t>
  </si>
  <si>
    <t>Die Managementsoftware unterstützt eine Auswertung des CO₂-Fußabdrucks auf Basis der erfassten Verbrauchs- und Betriebsdaten.</t>
  </si>
  <si>
    <t>Summe</t>
  </si>
  <si>
    <t xml:space="preserve"> </t>
  </si>
  <si>
    <t>Serv-01</t>
  </si>
  <si>
    <t>Serv-02</t>
  </si>
  <si>
    <t>Serv-03</t>
  </si>
  <si>
    <t>Serv-04</t>
  </si>
  <si>
    <t>Serv-05</t>
  </si>
  <si>
    <t>Serv-06</t>
  </si>
  <si>
    <t>Serv-07</t>
  </si>
  <si>
    <t>Serv-08</t>
  </si>
  <si>
    <t>Serv-09</t>
  </si>
  <si>
    <t>Serv-10</t>
  </si>
  <si>
    <t>Serv-11</t>
  </si>
  <si>
    <t>Serv-12</t>
  </si>
  <si>
    <t>Serv-13</t>
  </si>
  <si>
    <t>Serv-14</t>
  </si>
  <si>
    <t xml:space="preserve">Alle bereitgestellten Drucker und Multifunktionsgeräte sind für den Einsatz in geschlossenen Büroräumen ohne zusätzliche Belüftungsmaßnahmen geeignet.  </t>
  </si>
  <si>
    <t>Mit der mietweisen Bereitstellung der Multifunktionsgeräte und Drucker erfolgen folgende Serviceleistungen während der gesamten Vertragslaufzeit für sämtliche Geräte:
•	Reparatur oder Austausch inkl. sämtlicher damit verbundener Kosten wie z.B. für Ersatzteile, Technikerzeit, Transport, Anfahrt oder Spesen
•	Fehlerbehebung und Unterstützung bei Problemen mit z.B. den Druckertreibern
•	Austausch von Verschleißteilen wie z.B. Walzen oder Transportbänder
•	automatisierte Versorgung mit Tonern und Bildtrommeln 
•	kostenfreie Entsorgung von Verbrauchsmaterial, Leerkartuschen und ausgetauschten Geräten
•	ein Report zu Beginn jedes Quartals, aus dem eindeutig die Entwicklung der Druckkosten, die Anzahl der Ausdrucke und die stattgefundenen Serviceeinsätze zu entnehmen sind
•	Einweisung der zuständigen Administratoren und Benutzer in die neuen Systeme
•	Erstellung einer Dokumentation der neu installierten Systeme
•	Wartung und Pflege der neuen Systeme bis zum Ablauf der Rahmenvereinbarung.</t>
  </si>
  <si>
    <t xml:space="preserve">Die Service-Hotline unterstützt den Auftraggeber bei allen technischen, administrativen und anwendungsbezogenen Fragen zu den vertraglich vereinbarten Lieferungen und Leistungen. 
</t>
  </si>
  <si>
    <t xml:space="preserve">Sofern eine Reparatur innerhalb von zwei Werktagen nicht möglich sein wird, ist auf Anforderung der Auftraggeber spätestens nach zwei weiteren Werktagen nach Eingang der Störmeldung für den Reparaturzeitraum ein mindestens funktionell gleichwertiges und vollständig konfiguriertes Ersatzgerät zu stellen. Gesonderte Kosten für den Auftraggeber dürfen hieraus nicht entstehen.
</t>
  </si>
  <si>
    <t>Der Auftragnehmer stellt ein geeignetes System zur Erfassung, Bearbeitung und Nachverfolgung von Störungen, Serviceanfragen und Reparatureinsätzen bereit.</t>
  </si>
  <si>
    <t xml:space="preserve">Eine zentrale, deutschsprachige Hotline (Single Point of Contact) steht für Störungsmeldungen und Serviceanfragen während der vereinbarten Servicezeiten während der Vertragslaufzeit zur Verfügung. Eine Erreichbarkeit des Auftragnehmers per E-Mail muss parallel gewährleistet sein. </t>
  </si>
  <si>
    <t>Unabhängig vom Meldeweg sind alle Störungen und Serviceanfragen durch den Auftragnehmer vollständig zu dokumentieren und intern in deinem vorhandenen Ticketsystem oder einem gleichwertigen System zu erfassen. Der Auftraggeber erhält auf Anfrage Einsicht in den Bearbeitungsstatus sowie in die Historie der gemeldeten Störungen und durchgeführten Maßnahmen.</t>
  </si>
  <si>
    <t>Die  Servicetechniker  führen  für die angebotenen Gerätetypen gängigsten Verschleiß- und Ersatzteile standardmäßig mit, um eine Erstbehebungsquote (First-Fix-Rate) von mindestens 80 Prozent zu erreichen.</t>
  </si>
  <si>
    <t>Nach jedem Technikereinsatz wird ein schriftlicher Servicebericht erstellt, der mindestens Ticketnummer, Gerätedaten, Fehlerbeschreibung, durchgeführte Maßnahmen und verwendete Ersatzteile dokumentiert.</t>
  </si>
  <si>
    <t>Der Auftragnehmer kann eine Erstdiagnose und gegebenenfalls eine Fehlerbehebung per Remote-Zugriff durchführen, um unnötige Vor-Ort-Einsätze zu vermeiden.</t>
  </si>
  <si>
    <t>Es werden über die Regelservicezeiten hinaus erweiterte Servicezeiten im Umfang von mindestens 5 Stunden/Woche über eine Service-Hotline verbindlich angeboten.</t>
  </si>
  <si>
    <t>TRN-01</t>
  </si>
  <si>
    <t>Jede Schulung der Mitarbeiter der Auftraggeber ist durch speziell ausgebildetes Schulungspersonal des Aufragnehmers durchzuführen. Die Administratorenschulungen sind vorzugsweise durch diejenigen Mitarbeiter des Auftragnehmers, die tiefe Systemkenntnisse in der Konzeptions- und Implementierungsphase gesammelt haben, durchzuführen.</t>
  </si>
  <si>
    <t>TRN-02</t>
  </si>
  <si>
    <t>Der Auftragnehmer stellt digitale Schulungsunterlagen (z. B. Kurzanleitungen, Video-Tutorials) in deutscher  Sprache bereit.</t>
  </si>
  <si>
    <t>TRN-03</t>
  </si>
  <si>
    <t>Einbindung aller über die Rahmenvereinbarung abgerufenen Multifunktionsgeräte und Drucker im Netzwerk Statusüberwachung aller Multifunktionsgeräte und Drucker.</t>
  </si>
  <si>
    <t>Abrufen von Zählerständen sowie Status der Verbrauchsmaterialien.</t>
  </si>
  <si>
    <t>Automatisierte Nachbestellung von Toner </t>
  </si>
  <si>
    <t>Automatisierte Benachrichtigung über Störungen für alle Multifunktionsgeräte und Drucker per Mail an die interne IT-Abteilung der Auftraggeber.</t>
  </si>
  <si>
    <t>FLEET-01</t>
  </si>
  <si>
    <t>FLEET-02</t>
  </si>
  <si>
    <t>FLEET-03</t>
  </si>
  <si>
    <t>FLEET-04</t>
  </si>
  <si>
    <t>FLEET-05</t>
  </si>
  <si>
    <t>FLEET-06</t>
  </si>
  <si>
    <t>FLEET-07</t>
  </si>
  <si>
    <t>FLEET-08</t>
  </si>
  <si>
    <t>FLEET-09</t>
  </si>
  <si>
    <t>FLEET-10</t>
  </si>
  <si>
    <t>FLEET-11</t>
  </si>
  <si>
    <t>FLEET-12</t>
  </si>
  <si>
    <t>FLEET-13</t>
  </si>
  <si>
    <t>Das Flottenmanagement-System ist in der Lage, auch Bestandsgeräte von Drittanbietern (via SNMP) rudimentär zu überwachen?</t>
  </si>
  <si>
    <t xml:space="preserve">Der Auftragnehmer stellt eine zentrale, webbasierte Flottenmanagement-Plattform ohne zusätzliche Kosten in deutscher Sprache zur Verfügung, über die sämtliche gemieteten Geräte standort- und länderübergreifend administriert werden können. Hierzu gehört auch die Überwachung/Tonerbestellung der lok. angeschlossenen (USB) Drucker über einen auf dem PC installierten Agenten. </t>
  </si>
  <si>
    <t>Einlagerung von Tonerkartuschen für Engpässe bei Lieferschwierigkeiten, min. 3 Stück je Typ</t>
  </si>
  <si>
    <t>Es werden die aktuellen Füllstände sämtlicher Verbrauchsmaterialien (Toner, Tinte, Trommeln, Resttonerbehälter) je Gerät angezeigt.</t>
  </si>
  <si>
    <t>Das Flottenmanagement-System ermöglicht die Darstellung historischer Zählerstandsverläufe je Gerät über den gesamten Vertragszeitraum?</t>
  </si>
  <si>
    <t xml:space="preserve">Das Flottenmanagement-System ermöglicht es,  Freivolumina, Inklusivkontingente und Überschreitungen je Gerät, Standort oder Kostenstelle in der Plattform nachzuvollziehen. </t>
  </si>
  <si>
    <t>Es können Budgetgrenzen je Kostenstelle oder Abteilung hinterlegt werden, bei deren Erreichen eine automatische Benachrichtigung erfolgt.</t>
  </si>
  <si>
    <t>Das Flottenmanagement-System bietet eine Schnittstelle (z. B. API, CSV-Export) zur Übergabe von Abrechnungsdaten an das ERP- oder Buchhaltungssystem der Auftraggeber.</t>
  </si>
  <si>
    <t>Das Flottenmanagement-System generiert automatisierte Empfehlungen zur Flottenoptimierung (z.B. Konsolidierung, Standortverlagerung, Up-/Downgrade von Geräten)</t>
  </si>
  <si>
    <t>Die Authentifizierung an Druck-  und Multifunktionssystemen muss zentral über einen Verzeichnisdienst (LDAP / Active Directory) erfolgen. Die LDAP Anbindung ist übergreifend für alle authentifizierungsrelevanten Funktionen bereitzustellen, insbesondere für die Nutzung von Chipkarten  bzw. Transponderlösungen sowie PIN basierte Anmeldungen. Eine lokale Benutzerverwaltung an den Geräten ist nicht zulässig.</t>
  </si>
  <si>
    <t>Auth-01</t>
  </si>
  <si>
    <t>Auth-02</t>
  </si>
  <si>
    <t>Auth-03</t>
  </si>
  <si>
    <t>Auth-04</t>
  </si>
  <si>
    <t>Auth-05</t>
  </si>
  <si>
    <t>Auth-06</t>
  </si>
  <si>
    <t>Geräte verfügen über eine OCR-Funktion (Texterkennung) für mindestens deutsch und englisch.</t>
  </si>
  <si>
    <t>Auth-07</t>
  </si>
  <si>
    <t>Auth-08</t>
  </si>
  <si>
    <t>Geräte können nativ in Microsoft SharePoint Online und OneDrive for Business scannen.</t>
  </si>
  <si>
    <t>Verfügen die Drucker über eine Fallback-Option, die bei einem ungültigen Zertifikat den Netzwerkzugriff des betroffenen Druckers ohne einen Technikereinsatz ermöglicht?</t>
  </si>
  <si>
    <t>Der Auftragnehmer stellt ein PowerShell-Script zur Verfügung, das es der IT-Abteilung der Auftraggeber ermöglicht, Benutzer-/Chipzuordnungen über ein Ansible-Playbook geordnet und dokumentiert aufzuheben.</t>
  </si>
  <si>
    <t>Scan-01</t>
  </si>
  <si>
    <t>Scanauflösung: 200x100 dpi - 600 x 600 dpi</t>
  </si>
  <si>
    <t xml:space="preserve">Automatischer Dokumenteneinzug: ADF erforderlich, Duplex </t>
  </si>
  <si>
    <t>Scangeschwindigkeit sw: mindestens 80 Seiten/Minute (Duplex)</t>
  </si>
  <si>
    <t>Unterstützte Scanfunktionen: Scan-to-E-Mail, Scan-to-USB,
Scan-to-SMB, LDAP Unterstützung, Adressbuch mit mind. 200 Einträgen, Senden an Gruppen</t>
  </si>
  <si>
    <t xml:space="preserve"> Automatische Bildbegradigung und Randbereinigung (Deskew/Despeckle)
</t>
  </si>
  <si>
    <t xml:space="preserve">Automatische Seitentrennung (Blank-Page-Removal)
</t>
  </si>
  <si>
    <t>Unterstützung von Langformat-Scans (bis A0 per optionalem Einzug)</t>
  </si>
  <si>
    <t>Barcode- und QR-Code-Erkennung zur automatischen Ablagesteuerung</t>
  </si>
  <si>
    <t>Scan-02</t>
  </si>
  <si>
    <t>Scan-03</t>
  </si>
  <si>
    <t>Scan-04</t>
  </si>
  <si>
    <t>Scan-05</t>
  </si>
  <si>
    <t>Scan-06</t>
  </si>
  <si>
    <t>Scan-07</t>
  </si>
  <si>
    <t>Scan-08</t>
  </si>
  <si>
    <t>Fax-01</t>
  </si>
  <si>
    <t>Fax-02</t>
  </si>
  <si>
    <t>Fax-03</t>
  </si>
  <si>
    <t>Fax-05</t>
  </si>
  <si>
    <t>Fax-06</t>
  </si>
  <si>
    <t>Fax-07</t>
  </si>
  <si>
    <t>Fax-08</t>
  </si>
  <si>
    <t>Max. Sendeauflösung	
- Für A3 Systeme: mind. 400 x 400 bzw. 406 x 392 dpi
- Für A4 Systeme: mind. 200 x 200 bzw. 203 x 196 dpi</t>
  </si>
  <si>
    <t>Kodierung: MH/MR/MMR/JBIG</t>
  </si>
  <si>
    <t xml:space="preserve">Modemgeschwindigkeit: 	mindestens 33,6 Kbps
</t>
  </si>
  <si>
    <t>Es wird eine Rundsendung an mindestens 100 Empfänger gleichzeitig unterstützt?</t>
  </si>
  <si>
    <t>Die Geräte unterstützen  den Netzwerk-Faxversand (Network Fax / LAN Fax), bei dem Faxnachrichten direkt vom Arbeitsplatzrechner des Anwenders über einen Faxtreiber ohne Gang zum Gerät versendet werden können.</t>
  </si>
  <si>
    <t>Alle bereitgestellten Drucker und Multifunktionsgeräte sind mit dem Blauen Engel (RAL-UZ 205) oder einem gleichwertigen Umweltzeichen zertifiziert</t>
  </si>
  <si>
    <t>MFG-01</t>
  </si>
  <si>
    <t>MFG-02</t>
  </si>
  <si>
    <t>MFG-03</t>
  </si>
  <si>
    <t>MFG-04</t>
  </si>
  <si>
    <t>MFG-05</t>
  </si>
  <si>
    <t>MFG-06</t>
  </si>
  <si>
    <t>MFG-07</t>
  </si>
  <si>
    <t>MFG-08</t>
  </si>
  <si>
    <t>MFG-09</t>
  </si>
  <si>
    <t>MFG-10</t>
  </si>
  <si>
    <t>Der an einem Multifunktionsgerät angemeldete Nutzer kann sich selbst aktiv über einen Button abmelden.</t>
  </si>
  <si>
    <t>Die Geräte unterstützen die automatische Erkennung und das Überspringen leerer Seiten (Blank Page Detection) beim Scannen.</t>
  </si>
  <si>
    <t>Die Geräte unterstützen die automatische Papierfachauswahl (Auto Tray Switching) anhand des erkannten Druckformats.</t>
  </si>
  <si>
    <t>Die Geräte verfügen über einen internen oder externen Finisher mit automatischer Heftfunktion (Stapling).</t>
  </si>
  <si>
    <t>Die Geräte verfügen über eine Lochfunktion (2-fach und 4-fach Lochung).</t>
  </si>
  <si>
    <t>Die Geräte unterstützen die manuelle oder automatische Brieffalzung (Z-Falz, C-Falz).</t>
  </si>
  <si>
    <t>Die Geräte unterstützen den Direktdruck von USB-Speichermedien über einen USB-Host-Anschluss am Gerät.</t>
  </si>
  <si>
    <t>Die Geräte unterstützen mobiles Drucken über AirPrint (Apple), Mopria (Android) und Wi-Fi Direct.</t>
  </si>
  <si>
    <t>Die Servicebereitschaft des Auftragnehmers ist an Arbeitstagen (Montag bis Freitag, ausgenommen gesetzliche Feiertage im Bundesland Nordrhein‑Westfalen) jeweils von 8:00 bis 17:00 Uhr per Telefon, Fax oder E-Mail erreichbar. Die Reaktionszeit wird auf acht Arbeitsstunden zu üblichen Arbeitszeiten (Mo - Fr von 8:00 - 17:00 Uhr) festgelegt.</t>
  </si>
  <si>
    <t>PRINT-1</t>
  </si>
  <si>
    <t>PRINT-2</t>
  </si>
  <si>
    <t>PRINT-3</t>
  </si>
  <si>
    <t>PRINT-4</t>
  </si>
  <si>
    <t>PRINT-5</t>
  </si>
  <si>
    <t>PRINT-6</t>
  </si>
  <si>
    <t>PRINT-7</t>
  </si>
  <si>
    <t>PRINT-8</t>
  </si>
  <si>
    <t>PRINT-9</t>
  </si>
  <si>
    <t>PRINT-10</t>
  </si>
  <si>
    <t>PRINT-11</t>
  </si>
  <si>
    <t>Druckauflösung: 200x100 dpi bis 600x600 dpi.</t>
  </si>
  <si>
    <t>Kopierauflösung: 200x100 dpi bis 600x600 dpi.</t>
  </si>
  <si>
    <t>Druckertreiberstandard:	PCL6, PostScript 3 (für Win 10/11 64bit &amp; Win Server 20x 64 bit)</t>
  </si>
  <si>
    <t>Druckertreiberfunktionen:  Broschürenfunktion, Programmierung von Druckaufträgen, Overlay-Funktion</t>
  </si>
  <si>
    <t>Drucker A4 SW:
- Standard-Papierkapazität: mindestens 500 Blatt, erweiterbar um 500 Blatt
- Papierfächer bis zu (ohne man. Einzug): 5
- Farbausdruck: Nein
- Schnittstelle: 100 BaseT/TX Ethernet; USB 2.0/3.0
- Funktionen: Duplex
- Druckertreiberstandard: mindestens PCL 6, PostScript 3 kompatibel</t>
  </si>
  <si>
    <t>Drucker A4 Farbe:
- Standard-Papierkapazität: mindestens 500 Blatt, erweiterbar um 500 Blatt
- Papierfächer bis zu (ohne man. Einzug): 5
- Farbausdruck: Ja
- Schnittstelle: 100 BaseT/TX Ethernet; USB 2.0/3.0
- Funktionen: Duplex
- Druckertreiberstandard: mindestens PCL 6, PostScript 3 kompatibel</t>
  </si>
  <si>
    <t>Allg-01</t>
  </si>
  <si>
    <t>Allg-02</t>
  </si>
  <si>
    <t>Allg-03</t>
  </si>
  <si>
    <t>Allg-04</t>
  </si>
  <si>
    <t>Allg-05</t>
  </si>
  <si>
    <t>Allg-06</t>
  </si>
  <si>
    <t>Allg-07</t>
  </si>
  <si>
    <t>Allg-08</t>
  </si>
  <si>
    <t>Allg-09</t>
  </si>
  <si>
    <t>Allg-10</t>
  </si>
  <si>
    <t>Allg-11</t>
  </si>
  <si>
    <t>Allg-12</t>
  </si>
  <si>
    <t xml:space="preserve">Erfüllungsort für alle Leistungen sind die Standorte der Auftraggeber, die beim jeweiligen Abruf aus der Rahmenvereinbarung benannt werden. Alle Leistungen erfolgen nach Vorgaben des MZG frei Haus. Das Transportrisiko geht zu Lasten des Auftragnehmers. Transport- und Verpackungsmaterial sind auf Anforderung sofort bei Lieferung aus den Räumlichkeiten des Bedarfsträgers zu entfernen und umweltgerecht zu verwerten / entsorgen; eine Zwischenlagerung ist nicht möglich. Der Auftragnehmer übernimmt die Organisation sowie die Kosten der Rücknahme und der Entsorgung. Für die vorgenannten Leistungen wird keine zusätzliche Gebühr berechnet, die entsprechenden Kosten sind in den Angebotspreisen berücksichtigt.
</t>
  </si>
  <si>
    <t>MFG A4 SW:
- Standard Papierkapazität: mindestens  [500] Blatt
- Farbausdruck: nein
- Festplatte: Standard
- Speicher: Standard
- Schnittstelle: mindestens 100 BaseTX Ethernet, USB 2.0/3.0
- Funktionen: Drucken, Kopieren, Scannen (farbe), Faxen, Scan To Mail, Scan To SMB, Duplex (druck &amp; scan)
- Dateiformate Scannen: PDF, TIFF, JPEG
- Druckertreiberstandard: mindestens  PCL 6, PostScript 3 kompatibel
- Auflösung Drucken / Kopieren / Scannen: Min. 200x100 dpi bis 600 x 600 dpi</t>
  </si>
  <si>
    <t>MFG A4 Farbe:
- Standard Papierkapazität: mindestens  [500] Blatt
- Farbausdruck: ja
- Festplatte: Standard
- Speicher: Standard
- Schnittstelle: mindestens 1000 BaseTX Ethernet, USB 2.0/3.0
- Funktionen: Drucken, Kopieren, Scannen (farbe), Faxen, Scan To Mail, Scan To SMB, Duplex (druck &amp; scan)
- Dateiformate Scannen: PDF, TIFF, JPEG
- Druckertreiberstandard: mindestens  PCL 6, PostScript 3 kompatibel
- Auflösung Drucken / Kopieren / Scannen: Min. 200x100 dpi bis 600 x 600 dpi</t>
  </si>
  <si>
    <t>MFG A3 Farbe:
- Standard Papierkapazität: mindestens  [500] Blatt
- Farbausdruck: ja
- Festplatte: Standard
- Speicher: Standard
- Schnittstelle: mindestens 1000 BaseTX Ethernet, USB 2.0/3.0
- Funktionen: Drucken, Kopieren, Scannen (farbe), Faxen, Scan To Mail, Scan To SMB, Duplex (druck &amp; scan)
- Dateiformate Scannen: PDF, TIFF, JPEG
- Druckertreiberstandard: mindestens  PCL 6, PostScript 3 kompatibel
- Auflösung Drucken / Kopieren / Scannen: Min. 200x100 dpi bis 600 x 600 dpi</t>
  </si>
  <si>
    <t>Integrationsfähigkeit der Multifunktionsgeräte und Drucke in bestehende EDV-Landschaft (u.a. Printserver Windows Server 2022, Clients Windows 11 64bit, MS 365, KIS ORBIS, weitere Software).</t>
  </si>
  <si>
    <t>Mit der mietweisen Bereitstellung eines Druckersystems mit zugehörigem Full-Service-Dienstleistungen an allen Standorten sind folgende logistische Anforderungen verbunden:
- Die für den Betrieb der Geräte benötigten Stromanschlusskabel sollen den Geräten beiliegen.
- Die Geräte sind vom Auftragnehmer an verschiedene Standorte zu bringen. Die genaue Verteilung der Endgeräte innerhalb der Gebäude wird mit dem Auftragnehmer im Rahmen der Roll-Out-Planung besprochen.
- Die Anlieferung erfolgt frei Verwendungsstelle im jeweiligen Gebäude des Standorts. Der Abtransport aller Systeme nach Vertragsende ist im angebotenen Preis enthalten und wird nicht gesondert abgerechnet. 
- Der Auftragnehmer hat alle für die Lieferung und Verbringung benötigte Arbeitskraft und Geräte (wie z. B. Hubwagen) zu stellen. Die Kosten für die Verbringung sind in die Preise für die Geräte einzurechnen. 
- Es erfolgt eine Prüfung aller elektrischen Systemteile und Geräte auf korrekten Anschluss und Funktionsfähigkeit.
- Die Verpackung ist kostenfrei durch den Auftragnehmer zu entsorgen.</t>
  </si>
  <si>
    <t>Kop-01</t>
  </si>
  <si>
    <t>Kop-02</t>
  </si>
  <si>
    <t>Kop-03</t>
  </si>
  <si>
    <t>Kop-04</t>
  </si>
  <si>
    <r>
      <t>Kopierauflösung: 200x100 dpi - 600 x 600 dpi</t>
    </r>
    <r>
      <rPr>
        <b/>
        <sz val="10"/>
        <color rgb="FF333333"/>
        <rFont val="Trebuchet MS"/>
        <family val="2"/>
      </rPr>
      <t xml:space="preserve"> </t>
    </r>
  </si>
  <si>
    <t>Kopierfunktionen: Zwischenkopie, Testkopie, Vorschaufunktion</t>
  </si>
  <si>
    <t>Erste Kopie A3 System: max. 10 Sekunden</t>
  </si>
  <si>
    <t>Erste Kopie A4 System: max. 20 Sekunden</t>
  </si>
  <si>
    <t>Sec-01</t>
  </si>
  <si>
    <t>Sec-02</t>
  </si>
  <si>
    <t>Sec-03</t>
  </si>
  <si>
    <t>Sec-04</t>
  </si>
  <si>
    <t>Sec-05</t>
  </si>
  <si>
    <t>Sec-06</t>
  </si>
  <si>
    <t>Sec-07</t>
  </si>
  <si>
    <t>Sec-08</t>
  </si>
  <si>
    <t>Anforderungen an Software und ersetzendes Scannen:
- Die angebotene Softwarelösung erfüllt die Anforderungen der BSI TR-03138 für das ersetzende Scannen (TR-RESISCAN).
- Die Softwarelösung ermöglicht eine rechtssichere Digitalisierung und Archivierung von Dokumenten im Sinne der BSI TR-03138.
- Sofern Funktionen zum ersetzenden Scannen gemäß BSI TR-03138 eingesetzt werden, unterstützt der Auftragnehmer den Auftraggeber bei der Erstellung oder Aktualisierung der hierfür erforderlichen Verfahrensdokumentation.</t>
  </si>
  <si>
    <t>Produkt- und Marktanforderungen:
- Es werden ausschließlich Drucker und Multifunktionsgeräte für den Einsatz im professionellen Bereich angeboten.
- Die angebotene Hardware muss zum Zeitpunkt der Zuschlagserteilung noch mindestens sechs Monate am Markt verfügbar sein.
- Es werden ausschließlich Neugeräte angeboten.
- Die angebotenen Geräte müssen vom jeweiligen Hersteller für den deutschen Markt zugelassen sein.</t>
  </si>
  <si>
    <t>Bedienung und Inbetriebnahme
- Die Menüführung der Geräte erfolgt in deutscher Sprache.
- Die zugehörigen Treiber stehen in deutscher Sprache zur Verfügung.
- Die Systeme werden vor Inbetriebnahme in Abstimmung mit der internen IT-Abteilung der Auftraggeber vorkonfiguriert.</t>
  </si>
  <si>
    <t>Austausch- und Nachfolgemodellregelung
- Die angebotene Hardware muss über die gesamte maximal mögliche Vertragslaufzeit von 48 Monaten durch gleiche oder voll kompatible Produkte ersetzbar sein. Ein Nachfolgeprodukt muss sämtliche ausschreibungsgegenständlichen Muss-Kriterien des Anforderungskatalogs erfüllen.
- Ein Nachfolgeprodukt muss zudem sämtliche im bezuschlagten Angebot bestätigten Soll-Kriterien erfüllen.
- Sofern Muss-Kriterien oder bestätigte Soll-Kriterien seitens des Herstellers nicht mehr erfüllt werden können, ist der Auftragnehmer verpflichtet, dies dem Auftraggeber unverzüglich in Textform gemäß § 126b BGB mitzuteilen. Auftraggeber und Auftragnehmer bestimmen in diesem Fall gemeinsam ein geeignetes Nachfolgeprodukt.
- Auf Wunsch der Auftraggeber ist ein vorgesehenes Nachfolgeprodukt vor Abruf und Lieferung einem Test zu unterziehen.</t>
  </si>
  <si>
    <t>Rechtliche und vertriebsbezogene Anforderungen
- Der Auftragnehmer bringt die angebotenen Geräte ordnungsgemäß in den Verkehr. Der Auftragnehmer stellt sicher, dass alle gesetzlich vorgeschriebenen Urheberrechtsvergütungen durch den Hersteller oder Importeur abgeführt wurden. 
- Den Auftraggebern dürfen hieraus keine zusätzlichen Verpflichtungen oder Kosten entstehen.</t>
  </si>
  <si>
    <t>Soweit für Monitoring, Flottenmanagement, Störungsmeldungen oder Reporting Softwarelösungen eingesetzt werden, stellt der Auftragnehmer diese dem Auftraggeber als Software-as-a-Service (SaaS) zur Verfügung [AN4.1]. Sofern im Rahmen der SaaS Nutzung ein Zugriff der Systeme auf das Internet bzw. ein externer Zugriff auf die SaaS Komponenten erforderlich ist, sind hierfür geeignete Sicherheitsmaßnahmen nach dem Stand der Technik umzusetzen.
Der Auftragnehmer hat die getroffenen technischen und organisatorischen Maßnahmen nachvollziehbar darzustellen. Vorhandene Sicherheitsprüfungen (z. B. Penetrationstests oder gleichwertige unabhängige Sicherheitsnachweise) sind auf Anforderung des Auftraggebers vorzulegen oder ein entsprechender Test zu ermöglichen.
Die Nutzung ist auf die vertraglich vereinbarten Funktionen beschränkt. Eine individuelle Anpassung oder Weiterentwicklung der Software ist nicht geschuldet. Der Betrieb der Software erfolgt innerhalb der Europäischen Union. Personenbezogene Daten dürfen ausschließlich im Rahmen der vereinbarten Auftragsverarbeitung verarbeitet werden.</t>
  </si>
  <si>
    <t>Die Bestellung von vertraglich vereinbarten Verbrauchsmaterialien erfolgt grundsätzlich über die Störungs- bzw. Servicebearbeitung (z. B. über Ticketsystem, Service-Hotline oder per E-Mail). Sofern der Auftragnehmer zusätzlich einen Web-Shop oder ein Online-Bestellsystem bereitstellt, kann dieser optional genutzt werden. Die Nutzung eines Web-Shops ist jedoch keine Voraussetzung für die Vertragserfüllung. Über den Web-Shop dürfen ausschließlich Leistungen und Verbrauchsmaterialien bestellt werden, die Bestandteil der Rahmenvereinbarung sind. Eine Bestellung kostenpflichtiger Zusatzleistungen ist ausgeschlossen.</t>
  </si>
  <si>
    <t>Serv-15</t>
  </si>
  <si>
    <t>Serv-16</t>
  </si>
  <si>
    <t xml:space="preserve">Der Auftragnehmer stellt dem Auftraggeber quartalsweise einen Bericht über alle durchgeführten Reparatur- und Serviceeinsätze zur Verfügung. Der Bericht enthält mindestens:
- Datum und Standort
- Gerätetyp
- Störungsursache
- durchgeführte Maßnahmen
- Ausfallzeit
</t>
  </si>
  <si>
    <t>Bei Austausch, Rücknahme oder Entsorgung von Geräten stellt der Auftragnehmer sicher, dass sämtliche auf internen Datenträgern gespeicherten Daten vollständig und unwiederbringlich gelöscht werden. Die Löschung erfolgt nach anerkannten Standards des BSI (z.B. Mehrfachüberschreibung). Der Auftragnehmer stellt dem Auftraggeber hierüber einen schriftlichen Lösch- bzw. Vernichtungsnachweis zur Verfügung.</t>
  </si>
  <si>
    <t>Der Auftragnehmer stellt einen zentralen 1st-Level-Support für alle über die Rahmenvereinbarung bereitgestellten Systeme bereit. Der 1st-Level-Support umfasst insbesondere:
- Annahme, Erfassung und Klassifizierung von Störungsmeldungen
- Erstdiagnose und einfache Fehlerbehebung (z. B. Treiberprobleme, Konfigurationsfehler, Papierstau)
-Koordination weiterführender Maßnahmen (2nd-/3rd-Level)Eine Weiterverlagerung von Supportaufgaben auf die IT-Abteilung des Auftraggebers ist ausgeschlossen.</t>
  </si>
  <si>
    <t>Alle Schulungsunterlagen sind den Auftraggebern in deutscher Sprache und als PDF-Dokument, sowie in einem editierbaren Format (Office-Dokumente) zu übergeben.</t>
  </si>
  <si>
    <r>
      <t xml:space="preserve">Aus der Reaktion des Auftragnehmers auf eine Störungsmeldung muss hervorgehen, dass er sich um die Behebung der Störung aktiv kümmert. In der Reaktion muss ebenfalls die weitere Vorgehensweise benannt werden (z.B. Einsatz eines Technikers vor Ort, Einwahl per Fernwartung, Bestellung eines Ersatzteiles, etc.). Die Reaktion des Auftragnehmers kann telefonisch, per Fax oder per E-Mail erfolgen und muss an die störungsmeldende Stelle innerhalb der vorgegebenen Reaktionszeit gehen; automatisiert erstellte Antworten sind nicht zugelassen. Die Wiederherstellungszeit wird auf maximal 48 Stunden festgelegt. Die Reaktionszeit wird auf </t>
    </r>
    <r>
      <rPr>
        <b/>
        <sz val="10"/>
        <color theme="1"/>
        <rFont val="Calibri"/>
        <family val="2"/>
      </rPr>
      <t>acht</t>
    </r>
    <r>
      <rPr>
        <sz val="10"/>
        <color theme="1"/>
        <rFont val="Calibri"/>
        <family val="2"/>
      </rPr>
      <t xml:space="preserve"> Arbeitsstunden zu üblichen Arbeitszeiten (Mo - Fr von 8:00 - 17:00 Uhr) festgelegt.</t>
    </r>
  </si>
  <si>
    <t>Der Auftragnehmer stellt ein proaktives Monitoring der Geräte sicher, einschließlich der automatisierten Erkennung von Verschleißzuständen oder drohenden Ausfällen, und behebt drohende Ausfälle eigenverantwortlich vorbeugend.</t>
  </si>
  <si>
    <t>Die Authentifizierung an Multifunktionssystemen muss durch Kartenauthentifizierung  erfolgen. Die Authentifizierung mittels Karte hat auf Basis einer RFID-Lösung mit MIFARE DESFire oder gleichwertiger Technologie zu erfolgen. Der Auftragnehmer hat eine für den Einsatz im Gesundheitsumfeld geeignete RFID-Lösung bereitzustellen. Die konkrete Ausprägung des Kartenmodells wird im Rahmen des Projekts zur Einführung der RFID-Karten in Abstimmung mit dem Auftraggeber festgelegt.</t>
  </si>
  <si>
    <t>Das Drucken und Kopieren muss durch geeignete Funktionalitäten auch ohne Kartenauthentifizierung an Multifunktionssystemen möglich sein</t>
  </si>
  <si>
    <t xml:space="preserve">Benötigt werden  76 Chipkartenleser. Die Drucker und MFG müssen bautechnisch in der Lage sein, diese Chipkartenlesegeräte  diebstahlsicher anzuschließen. </t>
  </si>
  <si>
    <t xml:space="preserve">Der Auftragnehmer hält für jedes installierte Gerät ein funktionell gleichwertiges Ersatzgerät an einem Standort des Auftraggebers vor, das im Störungs- unf Ausfallfall kurzfristig eingesetzt werden kann. </t>
  </si>
  <si>
    <t>Allg-13</t>
  </si>
  <si>
    <t>Der Auftragnehmer legt ein Migrations- und Übergangskonzept vor und ist für die Planung, Organisation und Koordination des Übergangs von der bestehenden Druck- und Multifunktionsinfrastruktur auf die im Rahmen der Rahmenvereinbarung bereitgestellten Systeme verantwortlich. Der Auftragnehmer stellt sicher, dass der Übergang unterbrechungsfrei erfolgt und der laufende Betrieb der Auftraggeber jederzeit gewährleistet bleibt. Die Koordination des Abbaus der Bestandsgeräte mit dem bisherigen Auftragnehmer ist Bestandteil der Leistung.</t>
  </si>
  <si>
    <t>_</t>
  </si>
  <si>
    <t>Festplattendatenverschlüsselung: Verschlüsselung der lokalen Massenspeicher mittels anerkanntem kryptografischem Verfahren, mindestens AES mit 128 Bit</t>
  </si>
  <si>
    <t>Festplattendatenüberschreibung: Sichere Datenlöschung gemäß BSI‑Standard (z. B. Mehrfachüberschreibung oder gleichwertiges Verfahren)</t>
  </si>
  <si>
    <t>Zertifizierungen/Standards: Unterstützung gängiger Sicherheitsstandards, z. B. IEEE 802.1X, IPsec; optional vorhandene Zertifizierungen wie ISO/IEC 15408 (Common Criteria) mindestens EAL 3 oder ISO/IEC 27001</t>
  </si>
  <si>
    <r>
      <t>Kartenauthentifizierung ausschließlich über Chipkarte an Multifunktionsgeräten (MFG)</t>
    </r>
    <r>
      <rPr>
        <sz val="11"/>
        <color theme="1"/>
        <rFont val="Segoe UI"/>
        <family val="2"/>
      </rPr>
      <t xml:space="preserve">; </t>
    </r>
    <r>
      <rPr>
        <sz val="10"/>
        <color theme="1"/>
        <rFont val="Segoe UI"/>
        <family val="2"/>
      </rPr>
      <t>PIN‑basierte Authentifizierung ist nicht vorgesehen</t>
    </r>
  </si>
  <si>
    <t>Protokollierung/Audit: Erweiterte Protokollierungsfunktionen (z. B. Druck‑, Kopier‑, Scanvorgänge) zur Unterstützung von Audit‑ und Nachweispflichten</t>
  </si>
  <si>
    <t xml:space="preserve">
Zentrales Gerätemanagement: Zentrales webbasiertes Management zur Konfiguration, Überwachung und Protokollierung der Geräte</t>
  </si>
  <si>
    <t xml:space="preserve">Netzwerkhärtung: Unterstützung zusätzlicher Sicherheitsfunktionen wie Deaktivierung nicht benötigter Dienste und Ports
</t>
  </si>
  <si>
    <t xml:space="preserve">Sicherheitsupdates: Regelmäßige Bereitstellung von Sicherheits‑ und Firmware‑Updates durch den Hersteller
</t>
  </si>
  <si>
    <t>Unterstützung höherer Druck‑ und Kopierauflösungen über 600×600 dpi hinaus (z. B. 1.200×1.200 dpi)</t>
  </si>
  <si>
    <t>Zusätzliche Papiereinzugsmöglichkeiten (z. B. Umschlag‑ oder Sondermedieneinzug) ohne manuellen Einzelblatteinzug</t>
  </si>
  <si>
    <t>Unterstützung weiterer Drucksprachen bzw. Emulationen zusätzlich zu PCL 6 und PostScript 3</t>
  </si>
  <si>
    <t>Energiespar‑ und Umweltfunktionen (z. B. automatische Schlafmodi, Energieverbrauchsoptimierung, Umweltzertifizierungen)</t>
  </si>
  <si>
    <t>Erweiterte Treiber‑ und Benutzerfunktionen (z. B. zentrale Voreinstellungen, erweiterte Overlay‑ oder Job‑Management‑Funktionen)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</si>
</sst>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0"/>
      <color theme="1"/>
      <name val="Trebuchet MS"/>
      <family val="2"/>
    </font>
    <font>
      <sz val="11"/>
      <color theme="1"/>
      <name val="Trebuchet MS"/>
      <family val="2"/>
    </font>
    <font>
      <sz val="8"/>
      <name val="Calibri"/>
      <family val="2"/>
      <scheme val="minor"/>
    </font>
    <font>
      <b/>
      <sz val="10"/>
      <name val="Helvetica"/>
    </font>
    <font>
      <b/>
      <sz val="11"/>
      <color theme="1"/>
      <name val="Calibri"/>
      <family val="2"/>
      <scheme val="minor"/>
    </font>
    <font>
      <sz val="10"/>
      <color theme="1"/>
      <name val="Calibri"/>
      <family val="2"/>
      <scheme val="minor"/>
    </font>
    <font>
      <sz val="10"/>
      <color indexed="8"/>
      <name val="Calibri"/>
      <family val="2"/>
      <scheme val="minor"/>
    </font>
    <font>
      <b/>
      <sz val="10"/>
      <color indexed="8"/>
      <name val="Calibri"/>
      <family val="2"/>
      <scheme val="minor"/>
    </font>
    <font>
      <sz val="10"/>
      <color rgb="FF000000"/>
      <name val="Calibri"/>
      <family val="2"/>
    </font>
    <font>
      <b/>
      <sz val="10"/>
      <name val="Calibri"/>
      <family val="2"/>
    </font>
    <font>
      <sz val="10"/>
      <color theme="1"/>
      <name val="Calibri"/>
      <family val="2"/>
    </font>
    <font>
      <sz val="10"/>
      <name val="Calibri"/>
      <family val="2"/>
    </font>
    <font>
      <sz val="10"/>
      <color indexed="8"/>
      <name val="Calibri"/>
      <family val="2"/>
    </font>
    <font>
      <b/>
      <sz val="10"/>
      <color indexed="8"/>
      <name val="Calibri"/>
      <family val="2"/>
    </font>
    <font>
      <b/>
      <sz val="10"/>
      <color theme="1"/>
      <name val="Calibri"/>
      <family val="2"/>
    </font>
    <font>
      <b/>
      <sz val="10"/>
      <color rgb="FF333333"/>
      <name val="Trebuchet MS"/>
      <family val="2"/>
    </font>
    <font>
      <sz val="10"/>
      <color rgb="FFFF0000"/>
      <name val="Calibri"/>
      <family val="2"/>
    </font>
    <font>
      <sz val="12"/>
      <color theme="1"/>
      <name val="Aptos"/>
      <family val="2"/>
    </font>
    <font>
      <sz val="11"/>
      <color theme="1"/>
      <name val="Segoe UI"/>
      <family val="2"/>
    </font>
    <font>
      <sz val="10"/>
      <color theme="1"/>
      <name val="Segoe UI"/>
      <family val="2"/>
    </font>
  </fonts>
  <fills count="9">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0"/>
        <bgColor indexed="64"/>
      </patternFill>
    </fill>
    <fill>
      <patternFill patternType="solid">
        <fgColor theme="0"/>
        <bgColor theme="4" tint="0.79998168889431442"/>
      </patternFill>
    </fill>
    <fill>
      <patternFill patternType="solid">
        <fgColor theme="4"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0" borderId="0"/>
    <xf numFmtId="0" fontId="1" fillId="0" borderId="0"/>
    <xf numFmtId="0" fontId="3" fillId="0" borderId="0"/>
  </cellStyleXfs>
  <cellXfs count="54">
    <xf numFmtId="0" fontId="0" fillId="0" borderId="0" xfId="0"/>
    <xf numFmtId="0" fontId="0" fillId="0" borderId="0" xfId="0" applyAlignment="1">
      <alignment horizontal="center" vertical="top"/>
    </xf>
    <xf numFmtId="0" fontId="2" fillId="0" borderId="0" xfId="3" applyFont="1"/>
    <xf numFmtId="0" fontId="5" fillId="2" borderId="1" xfId="0" applyFont="1" applyFill="1" applyBorder="1" applyAlignment="1">
      <alignment horizontal="center" vertical="top" wrapText="1"/>
    </xf>
    <xf numFmtId="3" fontId="6" fillId="3" borderId="0" xfId="0" applyNumberFormat="1" applyFont="1" applyFill="1" applyAlignment="1">
      <alignment horizontal="center"/>
    </xf>
    <xf numFmtId="0" fontId="7" fillId="0" borderId="1" xfId="3" applyFont="1" applyBorder="1" applyAlignment="1">
      <alignment horizontal="center" vertical="top"/>
    </xf>
    <xf numFmtId="0" fontId="7" fillId="0" borderId="1" xfId="0" applyFont="1" applyBorder="1" applyAlignment="1">
      <alignment horizontal="center" vertical="top"/>
    </xf>
    <xf numFmtId="0" fontId="7" fillId="0" borderId="1" xfId="0" applyFont="1" applyBorder="1" applyAlignment="1">
      <alignment vertical="top" wrapText="1"/>
    </xf>
    <xf numFmtId="3" fontId="8" fillId="2" borderId="1" xfId="2" applyNumberFormat="1" applyFont="1" applyFill="1" applyBorder="1" applyAlignment="1">
      <alignment horizontal="center" vertical="center"/>
    </xf>
    <xf numFmtId="3" fontId="9" fillId="2" borderId="1" xfId="2" applyNumberFormat="1" applyFont="1" applyFill="1" applyBorder="1" applyAlignment="1">
      <alignment horizontal="center" vertical="center"/>
    </xf>
    <xf numFmtId="0" fontId="7" fillId="5" borderId="1" xfId="0" applyFont="1" applyFill="1" applyBorder="1" applyAlignment="1">
      <alignment horizontal="center" vertical="top" wrapText="1"/>
    </xf>
    <xf numFmtId="0" fontId="7" fillId="5" borderId="1" xfId="0" applyFont="1" applyFill="1" applyBorder="1" applyAlignment="1">
      <alignment vertical="top" wrapText="1"/>
    </xf>
    <xf numFmtId="3" fontId="9" fillId="4" borderId="1" xfId="2" applyNumberFormat="1" applyFont="1" applyFill="1" applyBorder="1" applyAlignment="1">
      <alignment horizontal="center" vertical="top"/>
    </xf>
    <xf numFmtId="3" fontId="9" fillId="6" borderId="1" xfId="2" applyNumberFormat="1" applyFont="1" applyFill="1" applyBorder="1" applyAlignment="1">
      <alignment horizontal="center" vertical="top"/>
    </xf>
    <xf numFmtId="0" fontId="7" fillId="3" borderId="1" xfId="0" applyFont="1" applyFill="1" applyBorder="1" applyAlignment="1">
      <alignment horizontal="center" vertical="top" wrapText="1"/>
    </xf>
    <xf numFmtId="0" fontId="6" fillId="2" borderId="1" xfId="0" applyFont="1" applyFill="1" applyBorder="1" applyAlignment="1">
      <alignment horizontal="center"/>
    </xf>
    <xf numFmtId="0" fontId="10" fillId="0" borderId="1" xfId="0" applyFont="1" applyBorder="1" applyAlignment="1">
      <alignment vertical="top" wrapText="1"/>
    </xf>
    <xf numFmtId="0" fontId="10" fillId="6" borderId="1" xfId="0" applyFont="1" applyFill="1" applyBorder="1" applyAlignment="1">
      <alignment vertical="top" wrapText="1"/>
    </xf>
    <xf numFmtId="0" fontId="11" fillId="2" borderId="1" xfId="0" applyFont="1" applyFill="1" applyBorder="1" applyAlignment="1">
      <alignment horizontal="center" vertical="top" wrapText="1"/>
    </xf>
    <xf numFmtId="0" fontId="12" fillId="0" borderId="0" xfId="3" applyFont="1"/>
    <xf numFmtId="0" fontId="12" fillId="0" borderId="1" xfId="3" applyFont="1" applyBorder="1" applyAlignment="1">
      <alignment horizontal="center" vertical="top"/>
    </xf>
    <xf numFmtId="0" fontId="12" fillId="0" borderId="1" xfId="0" applyFont="1" applyBorder="1" applyAlignment="1">
      <alignment horizontal="center" vertical="top"/>
    </xf>
    <xf numFmtId="0" fontId="13" fillId="6" borderId="1" xfId="0" applyFont="1" applyFill="1" applyBorder="1" applyAlignment="1">
      <alignment horizontal="left" vertical="top" wrapText="1"/>
    </xf>
    <xf numFmtId="3" fontId="14" fillId="2" borderId="1" xfId="2" applyNumberFormat="1" applyFont="1" applyFill="1" applyBorder="1" applyAlignment="1">
      <alignment horizontal="center" vertical="center"/>
    </xf>
    <xf numFmtId="3" fontId="15" fillId="2" borderId="1" xfId="2" applyNumberFormat="1" applyFont="1" applyFill="1" applyBorder="1" applyAlignment="1">
      <alignment horizontal="center" vertical="center"/>
    </xf>
    <xf numFmtId="0" fontId="12" fillId="5" borderId="1" xfId="0" applyFont="1" applyFill="1" applyBorder="1" applyAlignment="1">
      <alignment horizontal="center" vertical="top" wrapText="1"/>
    </xf>
    <xf numFmtId="0" fontId="12" fillId="0" borderId="1" xfId="0" applyFont="1" applyBorder="1" applyAlignment="1">
      <alignment vertical="top" wrapText="1"/>
    </xf>
    <xf numFmtId="0" fontId="12" fillId="5" borderId="1" xfId="0" applyFont="1" applyFill="1" applyBorder="1" applyAlignment="1">
      <alignment vertical="top" wrapText="1"/>
    </xf>
    <xf numFmtId="0" fontId="12" fillId="3" borderId="1" xfId="0" applyFont="1" applyFill="1" applyBorder="1" applyAlignment="1">
      <alignment horizontal="center" vertical="top" wrapText="1"/>
    </xf>
    <xf numFmtId="3" fontId="15" fillId="4" borderId="1" xfId="2" applyNumberFormat="1" applyFont="1" applyFill="1" applyBorder="1" applyAlignment="1">
      <alignment horizontal="center" vertical="top"/>
    </xf>
    <xf numFmtId="3" fontId="15" fillId="6" borderId="1" xfId="2" applyNumberFormat="1" applyFont="1" applyFill="1" applyBorder="1" applyAlignment="1">
      <alignment horizontal="center" vertical="top"/>
    </xf>
    <xf numFmtId="0" fontId="12" fillId="0" borderId="0" xfId="0" applyFont="1" applyAlignment="1">
      <alignment horizontal="center" vertical="top"/>
    </xf>
    <xf numFmtId="0" fontId="12" fillId="0" borderId="0" xfId="0" applyFont="1"/>
    <xf numFmtId="0" fontId="16" fillId="2" borderId="1" xfId="0" applyFont="1" applyFill="1" applyBorder="1" applyAlignment="1">
      <alignment horizontal="center"/>
    </xf>
    <xf numFmtId="3" fontId="16" fillId="3" borderId="0" xfId="0" applyNumberFormat="1" applyFont="1" applyFill="1" applyAlignment="1">
      <alignment horizontal="center"/>
    </xf>
    <xf numFmtId="0" fontId="12" fillId="5" borderId="1" xfId="0" applyFont="1" applyFill="1" applyBorder="1" applyAlignment="1">
      <alignment horizontal="left" vertical="top" wrapText="1"/>
    </xf>
    <xf numFmtId="0" fontId="7" fillId="0" borderId="0" xfId="3" applyFont="1" applyAlignment="1">
      <alignment wrapText="1"/>
    </xf>
    <xf numFmtId="0" fontId="0" fillId="0" borderId="0" xfId="0" applyAlignment="1">
      <alignment vertical="top" wrapText="1"/>
    </xf>
    <xf numFmtId="0" fontId="0" fillId="0" borderId="0" xfId="0" applyAlignment="1">
      <alignment horizontal="left" vertical="center" indent="1"/>
    </xf>
    <xf numFmtId="0" fontId="0" fillId="0" borderId="1" xfId="0" applyBorder="1" applyAlignment="1">
      <alignment vertical="top" wrapText="1"/>
    </xf>
    <xf numFmtId="0" fontId="12" fillId="7" borderId="1" xfId="0" applyFont="1" applyFill="1" applyBorder="1" applyAlignment="1">
      <alignment horizontal="left" vertical="top" wrapText="1"/>
    </xf>
    <xf numFmtId="0" fontId="0" fillId="8" borderId="0" xfId="0" applyFill="1" applyAlignment="1">
      <alignment vertical="top" wrapText="1"/>
    </xf>
    <xf numFmtId="0" fontId="10" fillId="6" borderId="1" xfId="0" applyFont="1" applyFill="1" applyBorder="1" applyAlignment="1">
      <alignment horizontal="center" vertical="top" wrapText="1"/>
    </xf>
    <xf numFmtId="0" fontId="18" fillId="6" borderId="1" xfId="0" applyFont="1" applyFill="1" applyBorder="1" applyAlignment="1">
      <alignment vertical="top" wrapText="1"/>
    </xf>
    <xf numFmtId="0" fontId="18" fillId="5" borderId="1" xfId="0" applyFont="1" applyFill="1" applyBorder="1" applyAlignment="1">
      <alignment vertical="top" wrapText="1"/>
    </xf>
    <xf numFmtId="0" fontId="12" fillId="0" borderId="1" xfId="0" applyFont="1" applyBorder="1" applyAlignment="1">
      <alignment horizontal="left" vertical="top"/>
    </xf>
    <xf numFmtId="0" fontId="7" fillId="0" borderId="1" xfId="3" applyFont="1" applyBorder="1" applyAlignment="1">
      <alignment wrapText="1"/>
    </xf>
    <xf numFmtId="0" fontId="7" fillId="5" borderId="1" xfId="0" applyFont="1" applyFill="1" applyBorder="1" applyAlignment="1">
      <alignment horizontal="left" vertical="top" wrapText="1"/>
    </xf>
    <xf numFmtId="0" fontId="7" fillId="0" borderId="1" xfId="3" applyFont="1" applyBorder="1" applyAlignment="1">
      <alignment horizontal="left" vertical="top"/>
    </xf>
    <xf numFmtId="0" fontId="7" fillId="0" borderId="1" xfId="3" applyFont="1" applyBorder="1" applyAlignment="1">
      <alignment horizontal="left" vertical="top" wrapText="1"/>
    </xf>
    <xf numFmtId="0" fontId="7" fillId="0" borderId="0" xfId="3" applyFont="1" applyAlignment="1">
      <alignment vertical="top" wrapText="1"/>
    </xf>
    <xf numFmtId="0" fontId="19" fillId="0" borderId="0" xfId="0" applyFont="1" applyAlignment="1">
      <alignment vertical="center" wrapText="1"/>
    </xf>
    <xf numFmtId="0" fontId="12" fillId="5" borderId="1" xfId="0" applyFont="1" applyFill="1" applyBorder="1" applyAlignment="1">
      <alignment horizontal="center" vertical="center" wrapText="1"/>
    </xf>
    <xf numFmtId="0" fontId="2" fillId="0" borderId="0" xfId="3" applyFont="1" applyAlignment="1">
      <alignment horizontal="center" vertical="center"/>
    </xf>
  </cellXfs>
  <cellStyles count="4">
    <cellStyle name="Normal" xfId="1" xr:uid="{00000000-0005-0000-0000-000001000000}"/>
    <cellStyle name="Standard" xfId="0" builtinId="0"/>
    <cellStyle name="Standard 11" xfId="2" xr:uid="{00000000-0005-0000-0000-000002000000}"/>
    <cellStyle name="Standard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a:srgbClr val="000000">
                <a:alpha val="38000"/>
              </a:srgbClr>
            </a:outerShdw>
          </a:effectLst>
        </a:effectStyle>
        <a:effectStyle>
          <a:effectLst>
            <a:outerShdw blurRad="40000" dist="23000" dir="5400000">
              <a:srgbClr val="000000">
                <a:alpha val="35000"/>
              </a:srgbClr>
            </a:outerShdw>
          </a:effectLst>
        </a:effectStyle>
        <a:effectStyle>
          <a:effectLst>
            <a:outerShdw blurRad="40000" dist="23000" dir="540000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DD5D0-D54B-407B-B73F-55868BF9F23F}">
  <dimension ref="A1:G14"/>
  <sheetViews>
    <sheetView zoomScaleNormal="100" workbookViewId="0">
      <pane ySplit="1" topLeftCell="A12" activePane="bottomLeft" state="frozen"/>
      <selection activeCell="C1" sqref="C1"/>
      <selection pane="bottomLeft" activeCell="A13" sqref="A13"/>
    </sheetView>
  </sheetViews>
  <sheetFormatPr baseColWidth="10" defaultColWidth="11" defaultRowHeight="15.75" x14ac:dyDescent="0.3"/>
  <cols>
    <col min="1" max="1" width="11" style="2" customWidth="1"/>
    <col min="2" max="2" width="12" style="1" customWidth="1"/>
    <col min="3" max="3" width="74.425781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126.6" customHeight="1" x14ac:dyDescent="0.3">
      <c r="A2" s="20" t="s">
        <v>172</v>
      </c>
      <c r="B2" s="21" t="s">
        <v>7</v>
      </c>
      <c r="C2" s="22" t="s">
        <v>184</v>
      </c>
      <c r="D2" s="23" t="s">
        <v>8</v>
      </c>
      <c r="E2" s="24" t="s">
        <v>9</v>
      </c>
      <c r="F2" s="24" t="s">
        <v>9</v>
      </c>
      <c r="G2" s="19"/>
    </row>
    <row r="3" spans="1:7" ht="30.6" customHeight="1" x14ac:dyDescent="0.3">
      <c r="A3" s="25" t="s">
        <v>173</v>
      </c>
      <c r="B3" s="25" t="s">
        <v>7</v>
      </c>
      <c r="C3" s="35" t="s">
        <v>223</v>
      </c>
      <c r="D3" s="23" t="s">
        <v>8</v>
      </c>
      <c r="E3" s="24" t="s">
        <v>9</v>
      </c>
      <c r="F3" s="24" t="s">
        <v>9</v>
      </c>
      <c r="G3" s="19"/>
    </row>
    <row r="4" spans="1:7" ht="44.25" customHeight="1" x14ac:dyDescent="0.3">
      <c r="A4" s="20" t="s">
        <v>174</v>
      </c>
      <c r="B4" s="21" t="s">
        <v>7</v>
      </c>
      <c r="C4" s="16" t="s">
        <v>224</v>
      </c>
      <c r="D4" s="23" t="s">
        <v>8</v>
      </c>
      <c r="E4" s="24" t="s">
        <v>9</v>
      </c>
      <c r="F4" s="24" t="s">
        <v>9</v>
      </c>
      <c r="G4" s="19"/>
    </row>
    <row r="5" spans="1:7" ht="44.45" customHeight="1" x14ac:dyDescent="0.3">
      <c r="A5" s="25" t="s">
        <v>175</v>
      </c>
      <c r="B5" s="25" t="s">
        <v>7</v>
      </c>
      <c r="C5" s="35" t="s">
        <v>188</v>
      </c>
      <c r="D5" s="23" t="s">
        <v>8</v>
      </c>
      <c r="E5" s="24" t="s">
        <v>9</v>
      </c>
      <c r="F5" s="24" t="s">
        <v>9</v>
      </c>
      <c r="G5" s="19"/>
    </row>
    <row r="6" spans="1:7" ht="210" customHeight="1" x14ac:dyDescent="0.3">
      <c r="A6" s="20" t="s">
        <v>176</v>
      </c>
      <c r="B6" s="21" t="s">
        <v>7</v>
      </c>
      <c r="C6" s="16" t="s">
        <v>189</v>
      </c>
      <c r="D6" s="23" t="s">
        <v>8</v>
      </c>
      <c r="E6" s="24" t="s">
        <v>9</v>
      </c>
      <c r="F6" s="24" t="s">
        <v>9</v>
      </c>
      <c r="G6" s="19"/>
    </row>
    <row r="7" spans="1:7" ht="114" customHeight="1" x14ac:dyDescent="0.3">
      <c r="A7" s="25" t="s">
        <v>177</v>
      </c>
      <c r="B7" s="25" t="s">
        <v>7</v>
      </c>
      <c r="C7" s="35" t="s">
        <v>206</v>
      </c>
      <c r="D7" s="23" t="s">
        <v>8</v>
      </c>
      <c r="E7" s="24" t="s">
        <v>9</v>
      </c>
      <c r="F7" s="24" t="s">
        <v>9</v>
      </c>
      <c r="G7" s="19"/>
    </row>
    <row r="8" spans="1:7" ht="113.45" customHeight="1" x14ac:dyDescent="0.3">
      <c r="A8" s="20" t="s">
        <v>178</v>
      </c>
      <c r="B8" s="21" t="s">
        <v>7</v>
      </c>
      <c r="C8" s="36" t="s">
        <v>207</v>
      </c>
      <c r="D8" s="23" t="s">
        <v>8</v>
      </c>
      <c r="E8" s="24" t="s">
        <v>9</v>
      </c>
      <c r="F8" s="24" t="s">
        <v>9</v>
      </c>
      <c r="G8" s="19"/>
    </row>
    <row r="9" spans="1:7" ht="73.150000000000006" customHeight="1" x14ac:dyDescent="0.3">
      <c r="A9" s="25" t="s">
        <v>179</v>
      </c>
      <c r="B9" s="25" t="s">
        <v>7</v>
      </c>
      <c r="C9" s="35" t="s">
        <v>208</v>
      </c>
      <c r="D9" s="23" t="s">
        <v>8</v>
      </c>
      <c r="E9" s="24" t="s">
        <v>9</v>
      </c>
      <c r="F9" s="24" t="s">
        <v>9</v>
      </c>
      <c r="G9" s="19"/>
    </row>
    <row r="10" spans="1:7" ht="167.25" x14ac:dyDescent="0.3">
      <c r="A10" s="20" t="s">
        <v>180</v>
      </c>
      <c r="B10" s="21" t="s">
        <v>7</v>
      </c>
      <c r="C10" s="36" t="s">
        <v>209</v>
      </c>
      <c r="D10" s="23" t="s">
        <v>8</v>
      </c>
      <c r="E10" s="24" t="s">
        <v>9</v>
      </c>
      <c r="F10" s="24" t="s">
        <v>9</v>
      </c>
    </row>
    <row r="11" spans="1:7" ht="72" customHeight="1" x14ac:dyDescent="0.3">
      <c r="A11" s="25" t="s">
        <v>181</v>
      </c>
      <c r="B11" s="25" t="s">
        <v>7</v>
      </c>
      <c r="C11" s="35" t="s">
        <v>210</v>
      </c>
      <c r="D11" s="23" t="s">
        <v>8</v>
      </c>
      <c r="E11" s="24" t="s">
        <v>9</v>
      </c>
      <c r="F11" s="24" t="s">
        <v>9</v>
      </c>
    </row>
    <row r="12" spans="1:7" ht="205.5" x14ac:dyDescent="0.3">
      <c r="A12" s="20" t="s">
        <v>182</v>
      </c>
      <c r="B12" s="20" t="s">
        <v>7</v>
      </c>
      <c r="C12" s="46" t="s">
        <v>211</v>
      </c>
      <c r="D12" s="23" t="s">
        <v>8</v>
      </c>
      <c r="E12" s="24" t="s">
        <v>9</v>
      </c>
      <c r="F12" s="24" t="s">
        <v>9</v>
      </c>
    </row>
    <row r="13" spans="1:7" ht="72" customHeight="1" x14ac:dyDescent="0.3">
      <c r="A13" s="25" t="s">
        <v>183</v>
      </c>
      <c r="B13" s="25" t="s">
        <v>7</v>
      </c>
      <c r="C13" s="35" t="s">
        <v>216</v>
      </c>
      <c r="D13" s="23" t="s">
        <v>8</v>
      </c>
      <c r="E13" s="24" t="s">
        <v>9</v>
      </c>
      <c r="F13" s="24" t="s">
        <v>9</v>
      </c>
    </row>
    <row r="14" spans="1:7" ht="141.75" x14ac:dyDescent="0.3">
      <c r="A14" s="53" t="s">
        <v>225</v>
      </c>
      <c r="B14" s="52" t="s">
        <v>7</v>
      </c>
      <c r="C14" s="51" t="s">
        <v>226</v>
      </c>
      <c r="D14" s="23" t="s">
        <v>8</v>
      </c>
      <c r="E14" s="24" t="s">
        <v>227</v>
      </c>
      <c r="F14" s="24" t="s">
        <v>227</v>
      </c>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14:D1048576" xr:uid="{D1C0F4CC-E409-42D2-8C5D-3BB3BAE231D2}">
      <formula1>"JA,NEIN"</formula1>
    </dataValidation>
  </dataValidations>
  <pageMargins left="0.7" right="0.7" top="0.78740157499999996" bottom="0.78740157499999996" header="0.3" footer="0.3"/>
  <pageSetup paperSize="9"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D6EDF-E4B3-4AA5-95B4-D8FE35954292}">
  <dimension ref="A1:G11"/>
  <sheetViews>
    <sheetView zoomScaleNormal="100" workbookViewId="0">
      <pane ySplit="1" topLeftCell="A2" activePane="bottomLeft" state="frozen"/>
      <selection pane="bottomLeft" activeCell="C3" sqref="C3"/>
    </sheetView>
  </sheetViews>
  <sheetFormatPr baseColWidth="10" defaultColWidth="11" defaultRowHeight="15.75" x14ac:dyDescent="0.3"/>
  <cols>
    <col min="1" max="1" width="11" style="2" customWidth="1"/>
    <col min="2" max="2" width="12" style="1" customWidth="1"/>
    <col min="3" max="3" width="74.425781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71.45" customHeight="1" x14ac:dyDescent="0.3">
      <c r="A2" s="20" t="s">
        <v>95</v>
      </c>
      <c r="B2" s="21" t="s">
        <v>7</v>
      </c>
      <c r="C2" s="22" t="s">
        <v>94</v>
      </c>
      <c r="D2" s="23" t="s">
        <v>8</v>
      </c>
      <c r="E2" s="24" t="s">
        <v>9</v>
      </c>
      <c r="F2" s="24" t="s">
        <v>9</v>
      </c>
      <c r="G2" s="19"/>
    </row>
    <row r="3" spans="1:7" ht="86.45" customHeight="1" x14ac:dyDescent="0.3">
      <c r="A3" s="20" t="s">
        <v>96</v>
      </c>
      <c r="B3" s="25" t="s">
        <v>7</v>
      </c>
      <c r="C3" s="35" t="s">
        <v>221</v>
      </c>
      <c r="D3" s="23" t="s">
        <v>8</v>
      </c>
      <c r="E3" s="24" t="s">
        <v>9</v>
      </c>
      <c r="F3" s="24" t="s">
        <v>9</v>
      </c>
      <c r="G3" s="19"/>
    </row>
    <row r="4" spans="1:7" ht="31.15" customHeight="1" x14ac:dyDescent="0.3">
      <c r="A4" s="20" t="s">
        <v>97</v>
      </c>
      <c r="B4" s="21" t="s">
        <v>7</v>
      </c>
      <c r="C4" s="22" t="s">
        <v>222</v>
      </c>
      <c r="D4" s="23" t="s">
        <v>8</v>
      </c>
      <c r="E4" s="24" t="s">
        <v>9</v>
      </c>
      <c r="F4" s="24" t="s">
        <v>9</v>
      </c>
      <c r="G4" s="19"/>
    </row>
    <row r="5" spans="1:7" ht="19.149999999999999" customHeight="1" x14ac:dyDescent="0.3">
      <c r="A5" s="20" t="s">
        <v>98</v>
      </c>
      <c r="B5" s="25" t="s">
        <v>20</v>
      </c>
      <c r="C5" s="25" t="s">
        <v>101</v>
      </c>
      <c r="D5" s="28" t="s">
        <v>8</v>
      </c>
      <c r="E5" s="29">
        <v>10</v>
      </c>
      <c r="F5" s="30">
        <f t="shared" ref="F5:F9" si="0">IF(B5="S",IF(D5="JA",E5,IF(D5="NEIN",0,"")),"")</f>
        <v>10</v>
      </c>
      <c r="G5" s="19"/>
    </row>
    <row r="6" spans="1:7" ht="18.600000000000001" customHeight="1" x14ac:dyDescent="0.3">
      <c r="A6" s="20" t="s">
        <v>99</v>
      </c>
      <c r="B6" s="21" t="s">
        <v>20</v>
      </c>
      <c r="C6" s="17" t="s">
        <v>104</v>
      </c>
      <c r="D6" s="28" t="s">
        <v>8</v>
      </c>
      <c r="E6" s="29">
        <v>10</v>
      </c>
      <c r="F6" s="30">
        <f t="shared" si="0"/>
        <v>10</v>
      </c>
      <c r="G6" s="19"/>
    </row>
    <row r="7" spans="1:7" ht="30" customHeight="1" x14ac:dyDescent="0.3">
      <c r="A7" s="20" t="s">
        <v>100</v>
      </c>
      <c r="B7" s="25" t="s">
        <v>20</v>
      </c>
      <c r="C7" s="27" t="s">
        <v>146</v>
      </c>
      <c r="D7" s="28" t="s">
        <v>8</v>
      </c>
      <c r="E7" s="29">
        <v>10</v>
      </c>
      <c r="F7" s="30">
        <f t="shared" si="0"/>
        <v>10</v>
      </c>
      <c r="G7" s="19"/>
    </row>
    <row r="8" spans="1:7" ht="31.9" customHeight="1" x14ac:dyDescent="0.3">
      <c r="A8" s="20" t="s">
        <v>102</v>
      </c>
      <c r="B8" s="21" t="s">
        <v>20</v>
      </c>
      <c r="C8" s="17" t="s">
        <v>105</v>
      </c>
      <c r="D8" s="28" t="s">
        <v>8</v>
      </c>
      <c r="E8" s="29">
        <v>10</v>
      </c>
      <c r="F8" s="30">
        <f t="shared" si="0"/>
        <v>10</v>
      </c>
      <c r="G8" s="19"/>
    </row>
    <row r="9" spans="1:7" ht="46.15" customHeight="1" x14ac:dyDescent="0.3">
      <c r="A9" s="20" t="s">
        <v>103</v>
      </c>
      <c r="B9" s="25" t="s">
        <v>20</v>
      </c>
      <c r="C9" s="27" t="s">
        <v>106</v>
      </c>
      <c r="D9" s="28" t="s">
        <v>8</v>
      </c>
      <c r="E9" s="29">
        <v>10</v>
      </c>
      <c r="F9" s="30">
        <f t="shared" si="0"/>
        <v>10</v>
      </c>
      <c r="G9" s="19"/>
    </row>
    <row r="10" spans="1:7" ht="15" x14ac:dyDescent="0.3">
      <c r="A10" s="19"/>
      <c r="B10" s="31"/>
      <c r="C10" s="19"/>
      <c r="D10" s="32"/>
      <c r="E10" s="33" t="s">
        <v>36</v>
      </c>
      <c r="F10" s="34">
        <f>SUM(F5:F9)</f>
        <v>50</v>
      </c>
      <c r="G10" s="19"/>
    </row>
    <row r="11" spans="1:7" ht="15" x14ac:dyDescent="0.3">
      <c r="A11" s="19"/>
      <c r="B11" s="31"/>
      <c r="C11" s="19"/>
      <c r="D11" s="32"/>
      <c r="E11" s="32"/>
      <c r="F11" s="32" t="s">
        <v>37</v>
      </c>
      <c r="G11" s="19"/>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5:D1048576" xr:uid="{57C3B9E2-BAB6-48A8-ADEC-9AA124CB804F}">
      <formula1>"JA,NEIN"</formula1>
    </dataValidation>
  </dataValidations>
  <pageMargins left="0.7" right="0.7" top="0.78740157499999996" bottom="0.78740157499999996" header="0.3" footer="0.3"/>
  <pageSetup paperSize="9" orientation="portrait" horizontalDpi="1200" verticalDpi="1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7355D-A4E4-423E-8472-0E7828BA9D28}">
  <dimension ref="A1:F15"/>
  <sheetViews>
    <sheetView zoomScaleNormal="100" workbookViewId="0">
      <pane ySplit="1" topLeftCell="A5" activePane="bottomLeft" state="frozen"/>
      <selection pane="bottomLeft" activeCell="A13" sqref="A13:F13"/>
    </sheetView>
  </sheetViews>
  <sheetFormatPr baseColWidth="10" defaultColWidth="11" defaultRowHeight="15.75" x14ac:dyDescent="0.3"/>
  <cols>
    <col min="1" max="1" width="11" style="2" customWidth="1"/>
    <col min="2" max="2" width="12" style="1" customWidth="1"/>
    <col min="3" max="3" width="61.5703125" style="2" customWidth="1"/>
    <col min="4" max="4" width="8.85546875" customWidth="1"/>
    <col min="5" max="5" width="13.140625" customWidth="1"/>
    <col min="6" max="6" width="13.7109375" customWidth="1"/>
    <col min="7" max="7" width="11" style="2" customWidth="1"/>
    <col min="8" max="16384" width="11" style="2"/>
  </cols>
  <sheetData>
    <row r="1" spans="1:6" ht="14.45" customHeight="1" x14ac:dyDescent="0.3">
      <c r="A1" s="3" t="s">
        <v>0</v>
      </c>
      <c r="B1" s="3" t="s">
        <v>1</v>
      </c>
      <c r="C1" s="3" t="s">
        <v>2</v>
      </c>
      <c r="D1" s="3" t="s">
        <v>3</v>
      </c>
      <c r="E1" s="3" t="s">
        <v>4</v>
      </c>
      <c r="F1" s="3" t="s">
        <v>5</v>
      </c>
    </row>
    <row r="2" spans="1:6" ht="17.45" customHeight="1" x14ac:dyDescent="0.3">
      <c r="A2" s="5" t="s">
        <v>155</v>
      </c>
      <c r="B2" s="6" t="s">
        <v>7</v>
      </c>
      <c r="C2" s="37" t="s">
        <v>166</v>
      </c>
      <c r="D2" s="8" t="s">
        <v>8</v>
      </c>
      <c r="E2" s="9" t="s">
        <v>9</v>
      </c>
      <c r="F2" s="9" t="s">
        <v>9</v>
      </c>
    </row>
    <row r="3" spans="1:6" ht="19.899999999999999" customHeight="1" x14ac:dyDescent="0.3">
      <c r="A3" s="10" t="s">
        <v>156</v>
      </c>
      <c r="B3" s="10" t="s">
        <v>7</v>
      </c>
      <c r="C3" s="11" t="s">
        <v>167</v>
      </c>
      <c r="D3" s="8" t="s">
        <v>8</v>
      </c>
      <c r="E3" s="9" t="s">
        <v>9</v>
      </c>
      <c r="F3" s="9" t="s">
        <v>9</v>
      </c>
    </row>
    <row r="4" spans="1:6" ht="28.9" customHeight="1" x14ac:dyDescent="0.3">
      <c r="A4" s="5" t="s">
        <v>157</v>
      </c>
      <c r="B4" s="6" t="s">
        <v>7</v>
      </c>
      <c r="C4" s="7" t="s">
        <v>168</v>
      </c>
      <c r="D4" s="8" t="s">
        <v>8</v>
      </c>
      <c r="E4" s="9" t="s">
        <v>9</v>
      </c>
      <c r="F4" s="9" t="s">
        <v>9</v>
      </c>
    </row>
    <row r="5" spans="1:6" ht="30.6" customHeight="1" x14ac:dyDescent="0.3">
      <c r="A5" s="5" t="s">
        <v>158</v>
      </c>
      <c r="B5" s="10" t="s">
        <v>7</v>
      </c>
      <c r="C5" s="11" t="s">
        <v>169</v>
      </c>
      <c r="D5" s="8" t="s">
        <v>8</v>
      </c>
      <c r="E5" s="9" t="s">
        <v>9</v>
      </c>
      <c r="F5" s="9" t="s">
        <v>9</v>
      </c>
    </row>
    <row r="6" spans="1:6" ht="99" customHeight="1" x14ac:dyDescent="0.3">
      <c r="A6" s="5" t="s">
        <v>159</v>
      </c>
      <c r="B6" s="6" t="s">
        <v>7</v>
      </c>
      <c r="C6" s="7" t="s">
        <v>170</v>
      </c>
      <c r="D6" s="8" t="s">
        <v>8</v>
      </c>
      <c r="E6" s="9" t="s">
        <v>9</v>
      </c>
      <c r="F6" s="9" t="s">
        <v>9</v>
      </c>
    </row>
    <row r="7" spans="1:6" ht="98.45" customHeight="1" x14ac:dyDescent="0.3">
      <c r="A7" s="5" t="s">
        <v>160</v>
      </c>
      <c r="B7" s="10" t="s">
        <v>7</v>
      </c>
      <c r="C7" s="11" t="s">
        <v>171</v>
      </c>
      <c r="D7" s="8" t="s">
        <v>8</v>
      </c>
      <c r="E7" s="9" t="s">
        <v>9</v>
      </c>
      <c r="F7" s="9" t="s">
        <v>9</v>
      </c>
    </row>
    <row r="8" spans="1:6" ht="45.6" customHeight="1" x14ac:dyDescent="0.3">
      <c r="A8" s="5" t="s">
        <v>161</v>
      </c>
      <c r="B8" s="6" t="s">
        <v>20</v>
      </c>
      <c r="C8" s="43" t="s">
        <v>236</v>
      </c>
      <c r="D8" s="14" t="s">
        <v>8</v>
      </c>
      <c r="E8" s="12">
        <v>10</v>
      </c>
      <c r="F8" s="13">
        <f t="shared" ref="F8:F13" si="0">IF(B8="S",IF(D8="JA",E8,IF(D8="NEIN",0,"")),"")</f>
        <v>10</v>
      </c>
    </row>
    <row r="9" spans="1:6" ht="48" customHeight="1" x14ac:dyDescent="0.3">
      <c r="A9" s="5" t="s">
        <v>162</v>
      </c>
      <c r="B9" s="10" t="s">
        <v>20</v>
      </c>
      <c r="C9" s="44" t="s">
        <v>237</v>
      </c>
      <c r="D9" s="14" t="s">
        <v>8</v>
      </c>
      <c r="E9" s="12">
        <v>20</v>
      </c>
      <c r="F9" s="13">
        <f t="shared" si="0"/>
        <v>20</v>
      </c>
    </row>
    <row r="10" spans="1:6" ht="58.15" customHeight="1" x14ac:dyDescent="0.3">
      <c r="A10" s="5" t="s">
        <v>163</v>
      </c>
      <c r="B10" s="6" t="s">
        <v>20</v>
      </c>
      <c r="C10" s="43" t="s">
        <v>238</v>
      </c>
      <c r="D10" s="14" t="s">
        <v>8</v>
      </c>
      <c r="E10" s="12">
        <v>10</v>
      </c>
      <c r="F10" s="13">
        <f t="shared" si="0"/>
        <v>10</v>
      </c>
    </row>
    <row r="11" spans="1:6" ht="45.6" customHeight="1" x14ac:dyDescent="0.3">
      <c r="A11" s="5" t="s">
        <v>164</v>
      </c>
      <c r="B11" s="10" t="s">
        <v>20</v>
      </c>
      <c r="C11" s="44" t="s">
        <v>239</v>
      </c>
      <c r="D11" s="14" t="s">
        <v>8</v>
      </c>
      <c r="E11" s="12">
        <v>20</v>
      </c>
      <c r="F11" s="13">
        <f t="shared" si="0"/>
        <v>20</v>
      </c>
    </row>
    <row r="12" spans="1:6" ht="32.450000000000003" customHeight="1" x14ac:dyDescent="0.3">
      <c r="A12" s="5" t="s">
        <v>165</v>
      </c>
      <c r="B12" s="6" t="s">
        <v>20</v>
      </c>
      <c r="C12" s="43" t="s">
        <v>240</v>
      </c>
      <c r="D12" s="14" t="s">
        <v>8</v>
      </c>
      <c r="E12" s="12">
        <v>20</v>
      </c>
      <c r="F12" s="13">
        <f t="shared" si="0"/>
        <v>20</v>
      </c>
    </row>
    <row r="13" spans="1:6" ht="33.6" customHeight="1" x14ac:dyDescent="0.3">
      <c r="A13" s="5"/>
      <c r="B13" s="10"/>
      <c r="C13" s="44"/>
      <c r="D13" s="14"/>
      <c r="E13" s="12"/>
      <c r="F13" s="13"/>
    </row>
    <row r="14" spans="1:6" x14ac:dyDescent="0.3">
      <c r="E14" s="15" t="s">
        <v>36</v>
      </c>
      <c r="F14" s="4">
        <f>SUM(F8:F13)</f>
        <v>80</v>
      </c>
    </row>
    <row r="15" spans="1:6" x14ac:dyDescent="0.3">
      <c r="F15" t="s">
        <v>37</v>
      </c>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8:D1048576" xr:uid="{01CA4352-2667-4F5C-AB9A-501DD4DA5F88}">
      <formula1>"JA,NEIN"</formula1>
    </dataValidation>
  </dataValidations>
  <pageMargins left="0.7" right="0.7" top="0.78740157499999996" bottom="0.78740157499999996"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B79F5-CF49-4A1A-A7D9-4A175CDD0A23}">
  <dimension ref="A1:G9"/>
  <sheetViews>
    <sheetView zoomScaleNormal="100" workbookViewId="0">
      <pane ySplit="1" topLeftCell="A2" activePane="bottomLeft" state="frozen"/>
      <selection activeCell="C1" sqref="C1"/>
      <selection pane="bottomLeft" activeCell="E9" sqref="E9:F9"/>
    </sheetView>
  </sheetViews>
  <sheetFormatPr baseColWidth="10" defaultColWidth="11" defaultRowHeight="15.75" x14ac:dyDescent="0.3"/>
  <cols>
    <col min="1" max="1" width="11" style="2" customWidth="1"/>
    <col min="2" max="2" width="12" style="1" customWidth="1"/>
    <col min="3" max="3" width="74.425781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43.15" customHeight="1" x14ac:dyDescent="0.3">
      <c r="A2" s="20" t="s">
        <v>123</v>
      </c>
      <c r="B2" s="21" t="s">
        <v>7</v>
      </c>
      <c r="C2" s="22" t="s">
        <v>130</v>
      </c>
      <c r="D2" s="23" t="s">
        <v>8</v>
      </c>
      <c r="E2" s="24" t="s">
        <v>9</v>
      </c>
      <c r="F2" s="24" t="s">
        <v>9</v>
      </c>
      <c r="G2" s="19"/>
    </row>
    <row r="3" spans="1:7" ht="16.149999999999999" customHeight="1" x14ac:dyDescent="0.3">
      <c r="A3" s="25" t="s">
        <v>124</v>
      </c>
      <c r="B3" s="25" t="s">
        <v>7</v>
      </c>
      <c r="C3" s="35" t="s">
        <v>131</v>
      </c>
      <c r="D3" s="23" t="s">
        <v>8</v>
      </c>
      <c r="E3" s="24" t="s">
        <v>9</v>
      </c>
      <c r="F3" s="24" t="s">
        <v>9</v>
      </c>
      <c r="G3" s="19"/>
    </row>
    <row r="4" spans="1:7" ht="19.899999999999999" customHeight="1" x14ac:dyDescent="0.3">
      <c r="A4" s="20" t="s">
        <v>125</v>
      </c>
      <c r="B4" s="21" t="s">
        <v>7</v>
      </c>
      <c r="C4" s="22" t="s">
        <v>132</v>
      </c>
      <c r="D4" s="23" t="s">
        <v>8</v>
      </c>
      <c r="E4" s="24" t="s">
        <v>9</v>
      </c>
      <c r="F4" s="24" t="s">
        <v>9</v>
      </c>
      <c r="G4" s="19"/>
    </row>
    <row r="5" spans="1:7" ht="31.9" customHeight="1" x14ac:dyDescent="0.3">
      <c r="A5" s="25" t="s">
        <v>126</v>
      </c>
      <c r="B5" s="25" t="s">
        <v>20</v>
      </c>
      <c r="C5" s="35" t="s">
        <v>133</v>
      </c>
      <c r="D5" s="28" t="s">
        <v>8</v>
      </c>
      <c r="E5" s="29">
        <v>10</v>
      </c>
      <c r="F5" s="30">
        <f t="shared" ref="F5:F8" si="0">IF(B5="S",IF(D5="JA",E5,IF(D5="NEIN",0,"")),"")</f>
        <v>10</v>
      </c>
      <c r="G5" s="19"/>
    </row>
    <row r="6" spans="1:7" ht="17.45" customHeight="1" x14ac:dyDescent="0.3">
      <c r="A6" s="20" t="s">
        <v>127</v>
      </c>
      <c r="B6" s="21" t="s">
        <v>20</v>
      </c>
      <c r="C6" s="22" t="s">
        <v>134</v>
      </c>
      <c r="D6" s="28" t="s">
        <v>8</v>
      </c>
      <c r="E6" s="29">
        <v>10</v>
      </c>
      <c r="F6" s="30">
        <f t="shared" si="0"/>
        <v>10</v>
      </c>
      <c r="G6" s="19"/>
    </row>
    <row r="7" spans="1:7" ht="21.6" customHeight="1" x14ac:dyDescent="0.3">
      <c r="A7" s="25" t="s">
        <v>128</v>
      </c>
      <c r="B7" s="25" t="s">
        <v>20</v>
      </c>
      <c r="C7" s="35" t="s">
        <v>114</v>
      </c>
      <c r="D7" s="28" t="s">
        <v>8</v>
      </c>
      <c r="E7" s="29">
        <v>10</v>
      </c>
      <c r="F7" s="30">
        <f t="shared" si="0"/>
        <v>10</v>
      </c>
      <c r="G7" s="19"/>
    </row>
    <row r="8" spans="1:7" ht="21.6" customHeight="1" x14ac:dyDescent="0.3">
      <c r="A8" s="20" t="s">
        <v>129</v>
      </c>
      <c r="B8" s="21" t="s">
        <v>20</v>
      </c>
      <c r="C8" s="45" t="s">
        <v>115</v>
      </c>
      <c r="D8" s="28" t="s">
        <v>8</v>
      </c>
      <c r="E8" s="29">
        <v>10</v>
      </c>
      <c r="F8" s="30">
        <f t="shared" si="0"/>
        <v>10</v>
      </c>
      <c r="G8" s="19"/>
    </row>
    <row r="9" spans="1:7" x14ac:dyDescent="0.3">
      <c r="E9" s="15" t="s">
        <v>36</v>
      </c>
      <c r="F9" s="4">
        <f>SUM(F2:F8)</f>
        <v>40</v>
      </c>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5:D1048576" xr:uid="{6C05A072-349C-46E6-810F-DE5CD01218A7}">
      <formula1>"JA,NEIN"</formula1>
    </dataValidation>
  </dataValidations>
  <pageMargins left="0.7" right="0.7" top="0.78740157499999996" bottom="0.78740157499999996" header="0.3" footer="0.3"/>
  <pageSetup paperSize="9" orientation="portrait" horizontalDpi="1200" verticalDpi="1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zoomScaleNormal="100" workbookViewId="0">
      <pane ySplit="1" topLeftCell="A2" activePane="bottomLeft" state="frozen"/>
      <selection pane="bottomLeft" activeCell="C1" sqref="C1:D2"/>
    </sheetView>
  </sheetViews>
  <sheetFormatPr baseColWidth="10" defaultColWidth="11" defaultRowHeight="15.75" x14ac:dyDescent="0.3"/>
  <cols>
    <col min="1" max="1" width="11" style="2" customWidth="1"/>
    <col min="2" max="2" width="12" style="1" customWidth="1"/>
    <col min="3" max="3" width="132.7109375" style="2" customWidth="1"/>
    <col min="4" max="4" width="8.85546875" customWidth="1"/>
    <col min="5" max="5" width="13.140625" customWidth="1"/>
    <col min="6" max="6" width="13.7109375" customWidth="1"/>
    <col min="7" max="7" width="11" style="2" customWidth="1"/>
    <col min="8" max="16384" width="11" style="2"/>
  </cols>
  <sheetData>
    <row r="1" spans="1:6" ht="14.45" customHeight="1" x14ac:dyDescent="0.3">
      <c r="A1" s="3" t="s">
        <v>0</v>
      </c>
      <c r="B1" s="3" t="s">
        <v>1</v>
      </c>
      <c r="C1" s="3" t="s">
        <v>2</v>
      </c>
      <c r="D1" s="3" t="s">
        <v>3</v>
      </c>
      <c r="E1" s="3" t="s">
        <v>4</v>
      </c>
      <c r="F1" s="3" t="s">
        <v>5</v>
      </c>
    </row>
    <row r="2" spans="1:6" ht="42.6" customHeight="1" x14ac:dyDescent="0.3">
      <c r="A2" s="5" t="s">
        <v>72</v>
      </c>
      <c r="B2" s="6" t="s">
        <v>7</v>
      </c>
      <c r="C2" s="7" t="s">
        <v>68</v>
      </c>
      <c r="D2" s="8" t="s">
        <v>8</v>
      </c>
      <c r="E2" s="9" t="s">
        <v>9</v>
      </c>
      <c r="F2" s="9" t="s">
        <v>9</v>
      </c>
    </row>
    <row r="3" spans="1:6" ht="42.6" customHeight="1" x14ac:dyDescent="0.3">
      <c r="A3" s="10" t="s">
        <v>73</v>
      </c>
      <c r="B3" s="10" t="s">
        <v>7</v>
      </c>
      <c r="C3" s="11" t="s">
        <v>86</v>
      </c>
      <c r="D3" s="8" t="s">
        <v>8</v>
      </c>
      <c r="E3" s="9" t="s">
        <v>9</v>
      </c>
      <c r="F3" s="9" t="s">
        <v>9</v>
      </c>
    </row>
    <row r="4" spans="1:6" ht="28.9" customHeight="1" x14ac:dyDescent="0.3">
      <c r="A4" s="5" t="s">
        <v>74</v>
      </c>
      <c r="B4" s="6" t="s">
        <v>7</v>
      </c>
      <c r="C4" s="7" t="s">
        <v>69</v>
      </c>
      <c r="D4" s="8" t="s">
        <v>8</v>
      </c>
      <c r="E4" s="9" t="s">
        <v>9</v>
      </c>
      <c r="F4" s="9" t="s">
        <v>9</v>
      </c>
    </row>
    <row r="5" spans="1:6" ht="24.6" customHeight="1" x14ac:dyDescent="0.3">
      <c r="A5" s="10" t="s">
        <v>75</v>
      </c>
      <c r="B5" s="10" t="s">
        <v>7</v>
      </c>
      <c r="C5" s="11" t="s">
        <v>70</v>
      </c>
      <c r="D5" s="8" t="s">
        <v>8</v>
      </c>
      <c r="E5" s="9" t="s">
        <v>9</v>
      </c>
      <c r="F5" s="9" t="s">
        <v>9</v>
      </c>
    </row>
    <row r="6" spans="1:6" ht="28.9" customHeight="1" x14ac:dyDescent="0.3">
      <c r="A6" s="5" t="s">
        <v>76</v>
      </c>
      <c r="B6" s="6" t="s">
        <v>7</v>
      </c>
      <c r="C6" s="7" t="s">
        <v>87</v>
      </c>
      <c r="D6" s="8" t="s">
        <v>8</v>
      </c>
      <c r="E6" s="9" t="s">
        <v>9</v>
      </c>
      <c r="F6" s="9" t="s">
        <v>9</v>
      </c>
    </row>
    <row r="7" spans="1:6" ht="39.6" customHeight="1" x14ac:dyDescent="0.3">
      <c r="A7" s="10" t="s">
        <v>77</v>
      </c>
      <c r="B7" s="10" t="s">
        <v>7</v>
      </c>
      <c r="C7" s="47" t="s">
        <v>71</v>
      </c>
      <c r="D7" s="8" t="s">
        <v>8</v>
      </c>
      <c r="E7" s="9" t="s">
        <v>9</v>
      </c>
      <c r="F7" s="9" t="str">
        <f t="shared" ref="F7:F14" si="0">IF(B7="S",IF(D7="JA",E7,IF(D7="NEIN",0,"")),"")</f>
        <v/>
      </c>
    </row>
    <row r="8" spans="1:6" ht="43.15" customHeight="1" x14ac:dyDescent="0.3">
      <c r="A8" s="5" t="s">
        <v>78</v>
      </c>
      <c r="B8" s="6" t="s">
        <v>20</v>
      </c>
      <c r="C8" s="7" t="s">
        <v>85</v>
      </c>
      <c r="D8" s="14" t="s">
        <v>8</v>
      </c>
      <c r="E8" s="12">
        <v>10</v>
      </c>
      <c r="F8" s="13">
        <f t="shared" si="0"/>
        <v>10</v>
      </c>
    </row>
    <row r="9" spans="1:6" ht="45.6" customHeight="1" x14ac:dyDescent="0.3">
      <c r="A9" s="10" t="s">
        <v>79</v>
      </c>
      <c r="B9" s="10" t="s">
        <v>20</v>
      </c>
      <c r="C9" s="47" t="s">
        <v>88</v>
      </c>
      <c r="D9" s="14" t="s">
        <v>8</v>
      </c>
      <c r="E9" s="12">
        <v>50</v>
      </c>
      <c r="F9" s="13">
        <f t="shared" si="0"/>
        <v>50</v>
      </c>
    </row>
    <row r="10" spans="1:6" ht="46.15" customHeight="1" x14ac:dyDescent="0.3">
      <c r="A10" s="5" t="s">
        <v>80</v>
      </c>
      <c r="B10" s="5" t="s">
        <v>20</v>
      </c>
      <c r="C10" s="7" t="s">
        <v>89</v>
      </c>
      <c r="D10" s="14" t="s">
        <v>8</v>
      </c>
      <c r="E10" s="12">
        <v>20</v>
      </c>
      <c r="F10" s="13">
        <f t="shared" si="0"/>
        <v>20</v>
      </c>
    </row>
    <row r="11" spans="1:6" ht="58.15" customHeight="1" x14ac:dyDescent="0.3">
      <c r="A11" s="10" t="s">
        <v>81</v>
      </c>
      <c r="B11" s="10" t="s">
        <v>20</v>
      </c>
      <c r="C11" s="47" t="s">
        <v>90</v>
      </c>
      <c r="D11" s="14" t="s">
        <v>8</v>
      </c>
      <c r="E11" s="12">
        <v>30</v>
      </c>
      <c r="F11" s="13">
        <f t="shared" si="0"/>
        <v>30</v>
      </c>
    </row>
    <row r="12" spans="1:6" ht="45.6" customHeight="1" x14ac:dyDescent="0.3">
      <c r="A12" s="5" t="s">
        <v>82</v>
      </c>
      <c r="B12" s="5" t="s">
        <v>20</v>
      </c>
      <c r="C12" s="49" t="s">
        <v>91</v>
      </c>
      <c r="D12" s="14" t="s">
        <v>8</v>
      </c>
      <c r="E12" s="12">
        <v>20</v>
      </c>
      <c r="F12" s="13">
        <f t="shared" si="0"/>
        <v>20</v>
      </c>
    </row>
    <row r="13" spans="1:6" ht="46.9" customHeight="1" x14ac:dyDescent="0.3">
      <c r="A13" s="10" t="s">
        <v>83</v>
      </c>
      <c r="B13" s="10" t="s">
        <v>20</v>
      </c>
      <c r="C13" s="47" t="s">
        <v>92</v>
      </c>
      <c r="D13" s="14" t="s">
        <v>8</v>
      </c>
      <c r="E13" s="12">
        <v>20</v>
      </c>
      <c r="F13" s="13">
        <f t="shared" si="0"/>
        <v>20</v>
      </c>
    </row>
    <row r="14" spans="1:6" ht="39.6" customHeight="1" x14ac:dyDescent="0.3">
      <c r="A14" s="5" t="s">
        <v>84</v>
      </c>
      <c r="B14" s="5" t="s">
        <v>20</v>
      </c>
      <c r="C14" s="48" t="s">
        <v>93</v>
      </c>
      <c r="D14" s="14" t="s">
        <v>8</v>
      </c>
      <c r="E14" s="12">
        <v>10</v>
      </c>
      <c r="F14" s="13">
        <f t="shared" si="0"/>
        <v>10</v>
      </c>
    </row>
    <row r="15" spans="1:6" x14ac:dyDescent="0.3">
      <c r="E15" s="15" t="s">
        <v>36</v>
      </c>
      <c r="F15" s="4">
        <f>SUM(F8:F14)</f>
        <v>160</v>
      </c>
    </row>
    <row r="16" spans="1:6" x14ac:dyDescent="0.3">
      <c r="F16" t="s">
        <v>37</v>
      </c>
    </row>
  </sheetData>
  <phoneticPr fontId="4" type="noConversion"/>
  <dataValidations disablePrompts="1" count="1">
    <dataValidation type="list" allowBlank="1" showInputMessage="1" showErrorMessage="1" errorTitle="Ungültige Eingabe" error="Bitte nur &quot;JA&quot; oder &quot;NEIN&quot; auswählen." promptTitle="Auswahl" prompt="Bitte JA oder NEIN auswählen." sqref="D8:D1048576" xr:uid="{00000000-0002-0000-0000-000000000000}">
      <formula1>"JA,NEIN"</formula1>
    </dataValidation>
  </dataValidations>
  <pageMargins left="0.7" right="0.7" top="0.78740157499999996" bottom="0.78740157499999996" header="0.3" footer="0.3"/>
  <pageSetup paperSize="9" orientation="portrait" horizontalDpi="1200" verticalDpi="1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D3065-EDB8-4958-8325-F5915094A501}">
  <dimension ref="A1:G9"/>
  <sheetViews>
    <sheetView zoomScaleNormal="100" workbookViewId="0">
      <pane ySplit="1" topLeftCell="A2" activePane="bottomLeft" state="frozen"/>
      <selection activeCell="C1" sqref="C1"/>
      <selection pane="bottomLeft" activeCell="C17" sqref="C17"/>
    </sheetView>
  </sheetViews>
  <sheetFormatPr baseColWidth="10" defaultColWidth="11" defaultRowHeight="15.75" x14ac:dyDescent="0.3"/>
  <cols>
    <col min="1" max="1" width="11" style="2" customWidth="1"/>
    <col min="2" max="2" width="12" style="1" customWidth="1"/>
    <col min="3" max="3" width="74.425781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18" customHeight="1" x14ac:dyDescent="0.3">
      <c r="A2" s="20" t="s">
        <v>190</v>
      </c>
      <c r="B2" s="21" t="s">
        <v>7</v>
      </c>
      <c r="C2" s="17" t="s">
        <v>194</v>
      </c>
      <c r="D2" s="23" t="s">
        <v>8</v>
      </c>
      <c r="E2" s="24" t="s">
        <v>9</v>
      </c>
      <c r="F2" s="24" t="s">
        <v>9</v>
      </c>
      <c r="G2" s="19"/>
    </row>
    <row r="3" spans="1:7" ht="19.899999999999999" customHeight="1" x14ac:dyDescent="0.3">
      <c r="A3" s="20" t="s">
        <v>191</v>
      </c>
      <c r="B3" s="25" t="s">
        <v>7</v>
      </c>
      <c r="C3" s="27" t="s">
        <v>195</v>
      </c>
      <c r="D3" s="23"/>
      <c r="E3" s="24"/>
      <c r="F3" s="24"/>
      <c r="G3" s="19"/>
    </row>
    <row r="4" spans="1:7" ht="16.149999999999999" customHeight="1" x14ac:dyDescent="0.3">
      <c r="A4" s="20" t="s">
        <v>192</v>
      </c>
      <c r="B4" s="21" t="s">
        <v>7</v>
      </c>
      <c r="C4" s="17" t="s">
        <v>196</v>
      </c>
      <c r="D4" s="23" t="s">
        <v>8</v>
      </c>
      <c r="E4" s="24" t="s">
        <v>9</v>
      </c>
      <c r="F4" s="24" t="s">
        <v>9</v>
      </c>
      <c r="G4" s="19"/>
    </row>
    <row r="5" spans="1:7" ht="14.45" customHeight="1" x14ac:dyDescent="0.3">
      <c r="A5" s="20" t="s">
        <v>193</v>
      </c>
      <c r="B5" s="25" t="s">
        <v>7</v>
      </c>
      <c r="C5" s="27" t="s">
        <v>197</v>
      </c>
      <c r="D5" s="23" t="s">
        <v>8</v>
      </c>
      <c r="E5" s="24" t="s">
        <v>9</v>
      </c>
      <c r="F5" s="24" t="s">
        <v>9</v>
      </c>
      <c r="G5" s="19"/>
    </row>
    <row r="6" spans="1:7" ht="17.45" customHeight="1" x14ac:dyDescent="0.3">
      <c r="A6" s="20"/>
      <c r="B6" s="21"/>
      <c r="C6" s="43"/>
      <c r="D6" s="28"/>
      <c r="E6" s="29"/>
      <c r="F6" s="30"/>
      <c r="G6" s="19"/>
    </row>
    <row r="7" spans="1:7" ht="21.6" customHeight="1" x14ac:dyDescent="0.3">
      <c r="A7" s="20"/>
      <c r="B7" s="25"/>
      <c r="C7" s="44"/>
      <c r="D7" s="28"/>
      <c r="E7" s="29"/>
      <c r="F7" s="30"/>
      <c r="G7" s="19"/>
    </row>
    <row r="8" spans="1:7" ht="21.6" customHeight="1" x14ac:dyDescent="0.3">
      <c r="A8" s="20"/>
      <c r="B8" s="42"/>
      <c r="C8" s="43"/>
      <c r="D8" s="28"/>
      <c r="E8" s="29"/>
      <c r="F8" s="30"/>
      <c r="G8" s="19"/>
    </row>
    <row r="9" spans="1:7" x14ac:dyDescent="0.3">
      <c r="E9" s="15" t="s">
        <v>36</v>
      </c>
      <c r="F9" s="4">
        <f>SUM(F2:F8)</f>
        <v>0</v>
      </c>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6:D1048576" xr:uid="{AC484B47-5721-46C7-8AAA-092DBD2C2EE7}">
      <formula1>"JA,NEIN"</formula1>
    </dataValidation>
  </dataValidations>
  <pageMargins left="0.7" right="0.7" top="0.78740157499999996" bottom="0.78740157499999996" header="0.3" footer="0.3"/>
  <pageSetup paperSize="9" orientation="portrait" horizontalDpi="1200" verticalDpi="1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48F26-2736-4440-B5F7-47B29DC54CE4}">
  <dimension ref="A1:G16"/>
  <sheetViews>
    <sheetView zoomScaleNormal="100" workbookViewId="0">
      <pane ySplit="1" topLeftCell="A2" activePane="bottomLeft" state="frozen"/>
      <selection pane="bottomLeft" activeCell="E7" sqref="E7"/>
    </sheetView>
  </sheetViews>
  <sheetFormatPr baseColWidth="10" defaultColWidth="11" defaultRowHeight="15.75" x14ac:dyDescent="0.3"/>
  <cols>
    <col min="1" max="1" width="11" style="2" customWidth="1"/>
    <col min="2" max="2" width="12" style="1" customWidth="1"/>
    <col min="3" max="3" width="99.42578125" style="2" customWidth="1"/>
    <col min="4" max="4" width="8.85546875" customWidth="1"/>
    <col min="5" max="5" width="13.140625" customWidth="1"/>
    <col min="6" max="6" width="11.14062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162" customHeight="1" x14ac:dyDescent="0.3">
      <c r="A2" s="25" t="s">
        <v>136</v>
      </c>
      <c r="B2" s="25" t="s">
        <v>7</v>
      </c>
      <c r="C2" s="41" t="s">
        <v>185</v>
      </c>
      <c r="D2" s="23" t="s">
        <v>8</v>
      </c>
      <c r="E2" s="24" t="s">
        <v>9</v>
      </c>
      <c r="F2" s="24" t="s">
        <v>9</v>
      </c>
      <c r="G2" s="19"/>
    </row>
    <row r="3" spans="1:7" ht="152.44999999999999" customHeight="1" x14ac:dyDescent="0.3">
      <c r="A3" s="20" t="s">
        <v>137</v>
      </c>
      <c r="B3" s="20" t="s">
        <v>7</v>
      </c>
      <c r="C3" s="40" t="s">
        <v>186</v>
      </c>
      <c r="D3" s="23" t="s">
        <v>8</v>
      </c>
      <c r="E3" s="24" t="s">
        <v>9</v>
      </c>
      <c r="F3" s="24" t="s">
        <v>9</v>
      </c>
      <c r="G3" s="19"/>
    </row>
    <row r="4" spans="1:7" ht="157.9" customHeight="1" x14ac:dyDescent="0.3">
      <c r="A4" s="25" t="s">
        <v>138</v>
      </c>
      <c r="B4" s="25" t="s">
        <v>7</v>
      </c>
      <c r="C4" s="35" t="s">
        <v>187</v>
      </c>
      <c r="D4" s="23" t="s">
        <v>8</v>
      </c>
      <c r="E4" s="24" t="s">
        <v>9</v>
      </c>
      <c r="F4" s="24" t="s">
        <v>9</v>
      </c>
      <c r="G4" s="19"/>
    </row>
    <row r="5" spans="1:7" ht="31.15" customHeight="1" x14ac:dyDescent="0.3">
      <c r="A5" s="20" t="s">
        <v>139</v>
      </c>
      <c r="B5" s="21" t="s">
        <v>20</v>
      </c>
      <c r="C5" s="37" t="s">
        <v>147</v>
      </c>
      <c r="D5" s="28" t="s">
        <v>8</v>
      </c>
      <c r="E5" s="29">
        <v>10</v>
      </c>
      <c r="F5" s="30">
        <f t="shared" ref="F5:F9" si="0">IF(B5="S",IF(D5="JA",E5,IF(D5="NEIN",0,"")),"")</f>
        <v>10</v>
      </c>
      <c r="G5" s="19"/>
    </row>
    <row r="6" spans="1:7" ht="30.6" customHeight="1" x14ac:dyDescent="0.3">
      <c r="A6" s="25" t="s">
        <v>140</v>
      </c>
      <c r="B6" s="25" t="s">
        <v>20</v>
      </c>
      <c r="C6" s="35" t="s">
        <v>148</v>
      </c>
      <c r="D6" s="28" t="s">
        <v>8</v>
      </c>
      <c r="E6" s="29">
        <v>20</v>
      </c>
      <c r="F6" s="30">
        <f t="shared" si="0"/>
        <v>20</v>
      </c>
      <c r="G6" s="19"/>
    </row>
    <row r="7" spans="1:7" ht="33" customHeight="1" x14ac:dyDescent="0.3">
      <c r="A7" s="20" t="s">
        <v>141</v>
      </c>
      <c r="B7" s="21" t="s">
        <v>20</v>
      </c>
      <c r="C7" s="37" t="s">
        <v>149</v>
      </c>
      <c r="D7" s="28" t="s">
        <v>8</v>
      </c>
      <c r="E7" s="29">
        <v>10</v>
      </c>
      <c r="F7" s="30">
        <f t="shared" si="0"/>
        <v>10</v>
      </c>
      <c r="G7" s="19"/>
    </row>
    <row r="8" spans="1:7" ht="16.149999999999999" customHeight="1" x14ac:dyDescent="0.3">
      <c r="A8" s="25" t="s">
        <v>142</v>
      </c>
      <c r="B8" s="25" t="s">
        <v>20</v>
      </c>
      <c r="C8" s="35" t="s">
        <v>150</v>
      </c>
      <c r="D8" s="28" t="s">
        <v>8</v>
      </c>
      <c r="E8" s="29">
        <v>10</v>
      </c>
      <c r="F8" s="30">
        <f t="shared" si="0"/>
        <v>10</v>
      </c>
      <c r="G8" s="19"/>
    </row>
    <row r="9" spans="1:7" ht="17.45" customHeight="1" x14ac:dyDescent="0.3">
      <c r="A9" s="20" t="s">
        <v>143</v>
      </c>
      <c r="B9" s="21" t="s">
        <v>20</v>
      </c>
      <c r="C9" s="37" t="s">
        <v>151</v>
      </c>
      <c r="D9" s="28" t="s">
        <v>8</v>
      </c>
      <c r="E9" s="29">
        <v>10</v>
      </c>
      <c r="F9" s="30">
        <f t="shared" si="0"/>
        <v>10</v>
      </c>
      <c r="G9" s="19"/>
    </row>
    <row r="10" spans="1:7" ht="15" x14ac:dyDescent="0.3">
      <c r="A10" s="25" t="s">
        <v>144</v>
      </c>
      <c r="B10" s="25" t="s">
        <v>20</v>
      </c>
      <c r="C10" s="35" t="s">
        <v>152</v>
      </c>
      <c r="D10" s="28" t="s">
        <v>8</v>
      </c>
      <c r="E10" s="29">
        <v>10</v>
      </c>
      <c r="F10" s="30">
        <f t="shared" ref="F10:F11" si="1">IF(B10="S",IF(D10="JA",E10,IF(D10="NEIN",0,"")),"")</f>
        <v>10</v>
      </c>
      <c r="G10" s="19"/>
    </row>
    <row r="11" spans="1:7" ht="15" x14ac:dyDescent="0.3">
      <c r="A11" s="20" t="s">
        <v>145</v>
      </c>
      <c r="B11" s="21" t="s">
        <v>20</v>
      </c>
      <c r="C11" s="39" t="s">
        <v>153</v>
      </c>
      <c r="D11" s="28" t="s">
        <v>8</v>
      </c>
      <c r="E11" s="29">
        <v>10</v>
      </c>
      <c r="F11" s="30">
        <f t="shared" si="1"/>
        <v>10</v>
      </c>
      <c r="G11" s="19"/>
    </row>
    <row r="12" spans="1:7" x14ac:dyDescent="0.3">
      <c r="C12" s="38"/>
      <c r="E12" s="33" t="s">
        <v>36</v>
      </c>
      <c r="F12" s="34">
        <f>SUM(F5:F9)</f>
        <v>60</v>
      </c>
    </row>
    <row r="14" spans="1:7" x14ac:dyDescent="0.3">
      <c r="C14" s="38"/>
    </row>
    <row r="15" spans="1:7" x14ac:dyDescent="0.3">
      <c r="C15" s="38"/>
    </row>
    <row r="16" spans="1:7" x14ac:dyDescent="0.3">
      <c r="C16" s="38"/>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5:D1048576" xr:uid="{A23DEA58-10F9-4429-AF9D-833587FAF769}">
      <formula1>"JA,NEIN"</formula1>
    </dataValidation>
  </dataValidations>
  <pageMargins left="0.7" right="0.7" top="0.78740157499999996" bottom="0.78740157499999996" header="0.3" footer="0.3"/>
  <pageSetup paperSize="9" orientation="portrait" horizontalDpi="1200" verticalDpi="1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2A28-7F04-435E-8541-59F9562AE01F}">
  <dimension ref="A1:F17"/>
  <sheetViews>
    <sheetView zoomScaleNormal="100" workbookViewId="0">
      <pane ySplit="1" topLeftCell="A3" activePane="bottomLeft" state="frozen"/>
      <selection pane="bottomLeft" activeCell="E16" sqref="E16"/>
    </sheetView>
  </sheetViews>
  <sheetFormatPr baseColWidth="10" defaultColWidth="11" defaultRowHeight="15.75" x14ac:dyDescent="0.3"/>
  <cols>
    <col min="1" max="1" width="11" style="2" customWidth="1"/>
    <col min="2" max="2" width="12" style="1" customWidth="1"/>
    <col min="3" max="3" width="45.42578125" style="2" customWidth="1"/>
    <col min="4" max="4" width="8.85546875" customWidth="1"/>
    <col min="5" max="5" width="13.140625" customWidth="1"/>
    <col min="6" max="6" width="13.7109375" customWidth="1"/>
    <col min="7" max="7" width="11" style="2" customWidth="1"/>
    <col min="8" max="16384" width="11" style="2"/>
  </cols>
  <sheetData>
    <row r="1" spans="1:6" ht="14.45" customHeight="1" x14ac:dyDescent="0.3">
      <c r="A1" s="3" t="s">
        <v>0</v>
      </c>
      <c r="B1" s="3" t="s">
        <v>1</v>
      </c>
      <c r="C1" s="3" t="s">
        <v>2</v>
      </c>
      <c r="D1" s="3" t="s">
        <v>3</v>
      </c>
      <c r="E1" s="3" t="s">
        <v>4</v>
      </c>
      <c r="F1" s="3" t="s">
        <v>5</v>
      </c>
    </row>
    <row r="2" spans="1:6" ht="39.6" customHeight="1" x14ac:dyDescent="0.3">
      <c r="A2" s="5" t="s">
        <v>6</v>
      </c>
      <c r="B2" s="6" t="s">
        <v>7</v>
      </c>
      <c r="C2" s="7" t="s">
        <v>52</v>
      </c>
      <c r="D2" s="8" t="s">
        <v>8</v>
      </c>
      <c r="E2" s="9" t="s">
        <v>9</v>
      </c>
      <c r="F2" s="9" t="s">
        <v>9</v>
      </c>
    </row>
    <row r="3" spans="1:6" ht="39.6" customHeight="1" x14ac:dyDescent="0.3">
      <c r="A3" s="10" t="s">
        <v>10</v>
      </c>
      <c r="B3" s="10" t="s">
        <v>7</v>
      </c>
      <c r="C3" s="11" t="s">
        <v>11</v>
      </c>
      <c r="D3" s="8" t="s">
        <v>8</v>
      </c>
      <c r="E3" s="9" t="s">
        <v>9</v>
      </c>
      <c r="F3" s="9" t="s">
        <v>9</v>
      </c>
    </row>
    <row r="4" spans="1:6" ht="39.6" customHeight="1" x14ac:dyDescent="0.3">
      <c r="A4" s="5" t="s">
        <v>12</v>
      </c>
      <c r="B4" s="6" t="s">
        <v>7</v>
      </c>
      <c r="C4" s="7" t="s">
        <v>13</v>
      </c>
      <c r="D4" s="8" t="s">
        <v>8</v>
      </c>
      <c r="E4" s="9" t="s">
        <v>9</v>
      </c>
      <c r="F4" s="9" t="s">
        <v>9</v>
      </c>
    </row>
    <row r="5" spans="1:6" ht="39.6" customHeight="1" x14ac:dyDescent="0.3">
      <c r="A5" s="10" t="s">
        <v>14</v>
      </c>
      <c r="B5" s="10" t="s">
        <v>7</v>
      </c>
      <c r="C5" s="11" t="s">
        <v>15</v>
      </c>
      <c r="D5" s="8" t="s">
        <v>8</v>
      </c>
      <c r="E5" s="9" t="s">
        <v>9</v>
      </c>
      <c r="F5" s="9" t="s">
        <v>9</v>
      </c>
    </row>
    <row r="6" spans="1:6" ht="39.6" customHeight="1" x14ac:dyDescent="0.3">
      <c r="A6" s="5" t="s">
        <v>16</v>
      </c>
      <c r="B6" s="6" t="s">
        <v>7</v>
      </c>
      <c r="C6" s="7" t="s">
        <v>135</v>
      </c>
      <c r="D6" s="8" t="s">
        <v>8</v>
      </c>
      <c r="E6" s="9" t="s">
        <v>9</v>
      </c>
      <c r="F6" s="9" t="s">
        <v>9</v>
      </c>
    </row>
    <row r="7" spans="1:6" ht="39.6" customHeight="1" x14ac:dyDescent="0.3">
      <c r="A7" s="10" t="s">
        <v>17</v>
      </c>
      <c r="B7" s="10" t="s">
        <v>7</v>
      </c>
      <c r="C7" s="11" t="s">
        <v>18</v>
      </c>
      <c r="D7" s="8" t="s">
        <v>8</v>
      </c>
      <c r="E7" s="9" t="s">
        <v>9</v>
      </c>
      <c r="F7" s="9" t="s">
        <v>9</v>
      </c>
    </row>
    <row r="8" spans="1:6" ht="39.6" customHeight="1" x14ac:dyDescent="0.3">
      <c r="A8" s="5" t="s">
        <v>19</v>
      </c>
      <c r="B8" s="6" t="s">
        <v>7</v>
      </c>
      <c r="C8" s="7" t="s">
        <v>21</v>
      </c>
      <c r="D8" s="8" t="s">
        <v>8</v>
      </c>
      <c r="E8" s="9" t="s">
        <v>9</v>
      </c>
      <c r="F8" s="9" t="str">
        <f t="shared" ref="F8:F15" si="0">IF(B8="S",IF(D8="JA",E8,IF(D8="NEIN",0,"")),"")</f>
        <v/>
      </c>
    </row>
    <row r="9" spans="1:6" ht="26.45" customHeight="1" x14ac:dyDescent="0.3">
      <c r="A9" s="10" t="s">
        <v>22</v>
      </c>
      <c r="B9" s="10" t="s">
        <v>20</v>
      </c>
      <c r="C9" s="11" t="s">
        <v>23</v>
      </c>
      <c r="D9" s="14" t="s">
        <v>8</v>
      </c>
      <c r="E9" s="12">
        <v>30</v>
      </c>
      <c r="F9" s="13">
        <f t="shared" si="0"/>
        <v>30</v>
      </c>
    </row>
    <row r="10" spans="1:6" ht="26.45" customHeight="1" x14ac:dyDescent="0.3">
      <c r="A10" s="5" t="s">
        <v>24</v>
      </c>
      <c r="B10" s="6" t="s">
        <v>20</v>
      </c>
      <c r="C10" s="7" t="s">
        <v>25</v>
      </c>
      <c r="D10" s="14" t="s">
        <v>8</v>
      </c>
      <c r="E10" s="12">
        <v>10</v>
      </c>
      <c r="F10" s="13">
        <f t="shared" si="0"/>
        <v>10</v>
      </c>
    </row>
    <row r="11" spans="1:6" ht="26.45" customHeight="1" x14ac:dyDescent="0.3">
      <c r="A11" s="10" t="s">
        <v>26</v>
      </c>
      <c r="B11" s="10" t="s">
        <v>20</v>
      </c>
      <c r="C11" s="11" t="s">
        <v>27</v>
      </c>
      <c r="D11" s="14" t="s">
        <v>8</v>
      </c>
      <c r="E11" s="12">
        <v>10</v>
      </c>
      <c r="F11" s="13">
        <f t="shared" si="0"/>
        <v>10</v>
      </c>
    </row>
    <row r="12" spans="1:6" ht="26.45" customHeight="1" x14ac:dyDescent="0.3">
      <c r="A12" s="5" t="s">
        <v>28</v>
      </c>
      <c r="B12" s="6" t="s">
        <v>20</v>
      </c>
      <c r="C12" s="7" t="s">
        <v>29</v>
      </c>
      <c r="D12" s="14" t="s">
        <v>8</v>
      </c>
      <c r="E12" s="12">
        <v>20</v>
      </c>
      <c r="F12" s="13">
        <f t="shared" si="0"/>
        <v>20</v>
      </c>
    </row>
    <row r="13" spans="1:6" ht="39.6" customHeight="1" x14ac:dyDescent="0.3">
      <c r="A13" s="10" t="s">
        <v>30</v>
      </c>
      <c r="B13" s="10" t="s">
        <v>20</v>
      </c>
      <c r="C13" s="11" t="s">
        <v>31</v>
      </c>
      <c r="D13" s="14" t="s">
        <v>8</v>
      </c>
      <c r="E13" s="12">
        <v>20</v>
      </c>
      <c r="F13" s="13">
        <f t="shared" si="0"/>
        <v>20</v>
      </c>
    </row>
    <row r="14" spans="1:6" ht="52.9" customHeight="1" x14ac:dyDescent="0.3">
      <c r="A14" s="5" t="s">
        <v>32</v>
      </c>
      <c r="B14" s="6" t="s">
        <v>20</v>
      </c>
      <c r="C14" s="7" t="s">
        <v>33</v>
      </c>
      <c r="D14" s="14" t="s">
        <v>8</v>
      </c>
      <c r="E14" s="12">
        <v>20</v>
      </c>
      <c r="F14" s="13">
        <f t="shared" si="0"/>
        <v>20</v>
      </c>
    </row>
    <row r="15" spans="1:6" ht="39.6" customHeight="1" x14ac:dyDescent="0.3">
      <c r="A15" s="10" t="s">
        <v>34</v>
      </c>
      <c r="B15" s="10" t="s">
        <v>20</v>
      </c>
      <c r="C15" s="11" t="s">
        <v>35</v>
      </c>
      <c r="D15" s="14" t="s">
        <v>8</v>
      </c>
      <c r="E15" s="12">
        <v>20</v>
      </c>
      <c r="F15" s="13">
        <f t="shared" si="0"/>
        <v>20</v>
      </c>
    </row>
    <row r="16" spans="1:6" x14ac:dyDescent="0.3">
      <c r="E16" s="15" t="s">
        <v>36</v>
      </c>
      <c r="F16" s="4">
        <f>SUM(F9:F15)</f>
        <v>130</v>
      </c>
    </row>
    <row r="17" spans="6:6" x14ac:dyDescent="0.3">
      <c r="F17" t="s">
        <v>37</v>
      </c>
    </row>
  </sheetData>
  <dataValidations count="1">
    <dataValidation type="list" allowBlank="1" showInputMessage="1" showErrorMessage="1" errorTitle="Ungültige Eingabe" error="Bitte nur &quot;JA&quot; oder &quot;NEIN&quot; auswählen." promptTitle="Auswahl" prompt="Bitte JA oder NEIN auswählen." sqref="D9:D1048576" xr:uid="{870C0EB6-4566-42C1-BC6D-3E9C9804A602}">
      <formula1>"JA,NEIN"</formula1>
    </dataValidation>
  </dataValidations>
  <pageMargins left="0.7" right="0.7" top="0.78740157499999996" bottom="0.78740157499999996" header="0.3" footer="0.3"/>
  <pageSetup paperSize="9" orientation="portrait" horizontalDpi="1200" verticalDpi="1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3BED0-B718-488B-B1C9-B27286BD1B21}">
  <dimension ref="A1:G10"/>
  <sheetViews>
    <sheetView zoomScaleNormal="100" workbookViewId="0">
      <pane ySplit="1" topLeftCell="A2" activePane="bottomLeft" state="frozen"/>
      <selection pane="bottomLeft" activeCell="F13" sqref="F13"/>
    </sheetView>
  </sheetViews>
  <sheetFormatPr baseColWidth="10" defaultColWidth="11" defaultRowHeight="15.75" x14ac:dyDescent="0.3"/>
  <cols>
    <col min="1" max="1" width="11" style="2" customWidth="1"/>
    <col min="2" max="2" width="12" style="1" customWidth="1"/>
    <col min="3" max="3" width="74.425781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18" customHeight="1" x14ac:dyDescent="0.3">
      <c r="A2" s="20" t="s">
        <v>107</v>
      </c>
      <c r="B2" s="21" t="s">
        <v>7</v>
      </c>
      <c r="C2" s="22" t="s">
        <v>108</v>
      </c>
      <c r="D2" s="23" t="s">
        <v>8</v>
      </c>
      <c r="E2" s="24" t="s">
        <v>9</v>
      </c>
      <c r="F2" s="24" t="s">
        <v>9</v>
      </c>
      <c r="G2" s="19"/>
    </row>
    <row r="3" spans="1:7" ht="24" customHeight="1" x14ac:dyDescent="0.3">
      <c r="A3" s="20" t="s">
        <v>116</v>
      </c>
      <c r="B3" s="25" t="s">
        <v>7</v>
      </c>
      <c r="C3" s="35" t="s">
        <v>110</v>
      </c>
      <c r="D3" s="23" t="s">
        <v>8</v>
      </c>
      <c r="E3" s="24" t="s">
        <v>9</v>
      </c>
      <c r="F3" s="24" t="s">
        <v>9</v>
      </c>
      <c r="G3" s="19"/>
    </row>
    <row r="4" spans="1:7" ht="19.899999999999999" customHeight="1" x14ac:dyDescent="0.3">
      <c r="A4" s="20" t="s">
        <v>117</v>
      </c>
      <c r="B4" s="21" t="s">
        <v>7</v>
      </c>
      <c r="C4" s="22" t="s">
        <v>109</v>
      </c>
      <c r="D4" s="23" t="s">
        <v>8</v>
      </c>
      <c r="E4" s="24" t="s">
        <v>9</v>
      </c>
      <c r="F4" s="24" t="s">
        <v>9</v>
      </c>
      <c r="G4" s="19"/>
    </row>
    <row r="5" spans="1:7" ht="33" customHeight="1" x14ac:dyDescent="0.3">
      <c r="A5" s="20" t="s">
        <v>118</v>
      </c>
      <c r="B5" s="25" t="s">
        <v>7</v>
      </c>
      <c r="C5" s="35" t="s">
        <v>111</v>
      </c>
      <c r="D5" s="23" t="s">
        <v>8</v>
      </c>
      <c r="E5" s="24" t="s">
        <v>9</v>
      </c>
      <c r="F5" s="24" t="s">
        <v>9</v>
      </c>
      <c r="G5" s="19"/>
    </row>
    <row r="6" spans="1:7" ht="31.9" customHeight="1" x14ac:dyDescent="0.3">
      <c r="A6" s="20" t="s">
        <v>119</v>
      </c>
      <c r="B6" s="21" t="s">
        <v>20</v>
      </c>
      <c r="C6" s="17" t="s">
        <v>112</v>
      </c>
      <c r="D6" s="28" t="s">
        <v>8</v>
      </c>
      <c r="E6" s="29">
        <v>10</v>
      </c>
      <c r="F6" s="30">
        <f t="shared" ref="F6:F7" si="0">IF(B6="S",IF(D6="JA",E6,IF(D6="NEIN",0,"")),"")</f>
        <v>10</v>
      </c>
      <c r="G6" s="19"/>
    </row>
    <row r="7" spans="1:7" ht="17.45" customHeight="1" x14ac:dyDescent="0.3">
      <c r="A7" s="20" t="s">
        <v>120</v>
      </c>
      <c r="B7" s="25" t="s">
        <v>20</v>
      </c>
      <c r="C7" s="27" t="s">
        <v>113</v>
      </c>
      <c r="D7" s="28" t="s">
        <v>8</v>
      </c>
      <c r="E7" s="29">
        <v>10</v>
      </c>
      <c r="F7" s="30">
        <f t="shared" si="0"/>
        <v>10</v>
      </c>
      <c r="G7" s="19"/>
    </row>
    <row r="8" spans="1:7" ht="21.6" customHeight="1" x14ac:dyDescent="0.3">
      <c r="A8" s="20" t="s">
        <v>121</v>
      </c>
      <c r="B8" s="21" t="s">
        <v>20</v>
      </c>
      <c r="C8" s="17" t="s">
        <v>114</v>
      </c>
      <c r="D8" s="28" t="s">
        <v>8</v>
      </c>
      <c r="E8" s="29">
        <v>10</v>
      </c>
      <c r="F8" s="30">
        <f t="shared" ref="F8:F9" si="1">IF(B8="S",IF(D8="JA",E8,IF(D8="NEIN",0,"")),"")</f>
        <v>10</v>
      </c>
      <c r="G8" s="19"/>
    </row>
    <row r="9" spans="1:7" ht="21.6" customHeight="1" x14ac:dyDescent="0.3">
      <c r="A9" s="20" t="s">
        <v>122</v>
      </c>
      <c r="B9" s="25" t="s">
        <v>20</v>
      </c>
      <c r="C9" s="27" t="s">
        <v>115</v>
      </c>
      <c r="D9" s="28" t="s">
        <v>8</v>
      </c>
      <c r="E9" s="29">
        <v>10</v>
      </c>
      <c r="F9" s="30">
        <f t="shared" si="1"/>
        <v>10</v>
      </c>
      <c r="G9" s="19"/>
    </row>
    <row r="10" spans="1:7" x14ac:dyDescent="0.3">
      <c r="E10" s="33" t="s">
        <v>36</v>
      </c>
      <c r="F10" s="34">
        <f>SUM(F6:F9)</f>
        <v>40</v>
      </c>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6:D1048576" xr:uid="{F88438DB-658E-42E5-BC65-1D04E05A6412}">
      <formula1>"JA,NEIN"</formula1>
    </dataValidation>
  </dataValidations>
  <pageMargins left="0.7" right="0.7" top="0.78740157499999996" bottom="0.78740157499999996" header="0.3" footer="0.3"/>
  <pageSetup paperSize="9" orientation="portrait" horizontalDpi="1200" verticalDpi="12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74347-DA19-4DE0-A9DB-9CF72C3FB868}">
  <dimension ref="A1:G6"/>
  <sheetViews>
    <sheetView zoomScaleNormal="100" workbookViewId="0">
      <pane ySplit="1" topLeftCell="A2" activePane="bottomLeft" state="frozen"/>
      <selection pane="bottomLeft" activeCell="E5" sqref="E5"/>
    </sheetView>
  </sheetViews>
  <sheetFormatPr baseColWidth="10" defaultColWidth="11" defaultRowHeight="15.75" x14ac:dyDescent="0.3"/>
  <cols>
    <col min="1" max="1" width="11" style="2" customWidth="1"/>
    <col min="2" max="2" width="12" style="1" customWidth="1"/>
    <col min="3" max="3" width="74.425781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60.6" customHeight="1" x14ac:dyDescent="0.3">
      <c r="A2" s="20" t="s">
        <v>63</v>
      </c>
      <c r="B2" s="21" t="s">
        <v>7</v>
      </c>
      <c r="C2" s="16" t="s">
        <v>64</v>
      </c>
      <c r="D2" s="23" t="s">
        <v>8</v>
      </c>
      <c r="E2" s="24" t="s">
        <v>9</v>
      </c>
      <c r="F2" s="24" t="s">
        <v>9</v>
      </c>
      <c r="G2" s="19"/>
    </row>
    <row r="3" spans="1:7" ht="38.450000000000003" customHeight="1" x14ac:dyDescent="0.3">
      <c r="A3" s="25" t="s">
        <v>65</v>
      </c>
      <c r="B3" s="25" t="s">
        <v>7</v>
      </c>
      <c r="C3" s="35" t="s">
        <v>218</v>
      </c>
      <c r="D3" s="23" t="s">
        <v>8</v>
      </c>
      <c r="E3" s="24" t="s">
        <v>9</v>
      </c>
      <c r="F3" s="24" t="s">
        <v>9</v>
      </c>
      <c r="G3" s="19"/>
    </row>
    <row r="4" spans="1:7" ht="33.6" customHeight="1" x14ac:dyDescent="0.3">
      <c r="A4" s="20" t="s">
        <v>67</v>
      </c>
      <c r="B4" s="21" t="s">
        <v>20</v>
      </c>
      <c r="C4" s="16" t="s">
        <v>66</v>
      </c>
      <c r="D4" s="28" t="s">
        <v>8</v>
      </c>
      <c r="E4" s="29">
        <v>20</v>
      </c>
      <c r="F4" s="30">
        <f t="shared" ref="F4" si="0">IF(B4="S",IF(D4="JA",E4,IF(D4="NEIN",0,"")),"")</f>
        <v>20</v>
      </c>
      <c r="G4" s="19"/>
    </row>
    <row r="5" spans="1:7" ht="15" x14ac:dyDescent="0.3">
      <c r="A5" s="19"/>
      <c r="B5" s="31"/>
      <c r="C5" s="19"/>
      <c r="D5" s="32"/>
      <c r="E5" s="33" t="s">
        <v>36</v>
      </c>
      <c r="F5" s="34">
        <f>SUM(F4:F4)</f>
        <v>20</v>
      </c>
      <c r="G5" s="19"/>
    </row>
    <row r="6" spans="1:7" ht="15" x14ac:dyDescent="0.3">
      <c r="A6" s="19"/>
      <c r="B6" s="31"/>
      <c r="C6" s="19"/>
      <c r="D6" s="32"/>
      <c r="E6" s="32"/>
      <c r="F6" s="32" t="s">
        <v>37</v>
      </c>
      <c r="G6" s="19"/>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4:D1048576" xr:uid="{EDCD34AB-1D34-4026-800D-9CC64029BB31}">
      <formula1>"JA,NEIN"</formula1>
    </dataValidation>
  </dataValidations>
  <pageMargins left="0.7" right="0.7" top="0.78740157499999996" bottom="0.78740157499999996" header="0.3" footer="0.3"/>
  <pageSetup paperSize="9" orientation="portrait" horizontalDpi="1200" verticalDpi="12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FB54C-A992-4C7C-BC04-FB9B5B7FB2CF}">
  <dimension ref="A1:G18"/>
  <sheetViews>
    <sheetView zoomScaleNormal="100" workbookViewId="0">
      <pane ySplit="1" topLeftCell="A10" activePane="bottomLeft" state="frozen"/>
      <selection pane="bottomLeft" activeCell="E15" sqref="E15"/>
    </sheetView>
  </sheetViews>
  <sheetFormatPr baseColWidth="10" defaultColWidth="11" defaultRowHeight="15.75" x14ac:dyDescent="0.3"/>
  <cols>
    <col min="1" max="1" width="11" style="2" customWidth="1"/>
    <col min="2" max="2" width="12" style="1" customWidth="1"/>
    <col min="3" max="3" width="113.285156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194.45" customHeight="1" x14ac:dyDescent="0.3">
      <c r="A2" s="20" t="s">
        <v>38</v>
      </c>
      <c r="B2" s="21" t="s">
        <v>7</v>
      </c>
      <c r="C2" s="22" t="s">
        <v>53</v>
      </c>
      <c r="D2" s="23" t="s">
        <v>8</v>
      </c>
      <c r="E2" s="24" t="s">
        <v>9</v>
      </c>
      <c r="F2" s="24" t="s">
        <v>9</v>
      </c>
      <c r="G2" s="19"/>
    </row>
    <row r="3" spans="1:7" ht="43.9" customHeight="1" x14ac:dyDescent="0.3">
      <c r="A3" s="25" t="s">
        <v>39</v>
      </c>
      <c r="B3" s="25" t="s">
        <v>7</v>
      </c>
      <c r="C3" s="35" t="s">
        <v>57</v>
      </c>
      <c r="D3" s="23" t="s">
        <v>8</v>
      </c>
      <c r="E3" s="24" t="s">
        <v>9</v>
      </c>
      <c r="F3" s="24" t="s">
        <v>9</v>
      </c>
      <c r="G3" s="19"/>
    </row>
    <row r="4" spans="1:7" ht="31.15" customHeight="1" x14ac:dyDescent="0.3">
      <c r="A4" s="20" t="s">
        <v>40</v>
      </c>
      <c r="B4" s="21" t="s">
        <v>7</v>
      </c>
      <c r="C4" s="16" t="s">
        <v>54</v>
      </c>
      <c r="D4" s="23" t="s">
        <v>8</v>
      </c>
      <c r="E4" s="24" t="s">
        <v>9</v>
      </c>
      <c r="F4" s="24" t="s">
        <v>9</v>
      </c>
      <c r="G4" s="19"/>
    </row>
    <row r="5" spans="1:7" ht="55.9" customHeight="1" x14ac:dyDescent="0.3">
      <c r="A5" s="25" t="s">
        <v>41</v>
      </c>
      <c r="B5" s="25" t="s">
        <v>7</v>
      </c>
      <c r="C5" s="35" t="s">
        <v>154</v>
      </c>
      <c r="D5" s="23" t="s">
        <v>8</v>
      </c>
      <c r="E5" s="24" t="s">
        <v>9</v>
      </c>
      <c r="F5" s="24" t="s">
        <v>9</v>
      </c>
      <c r="G5" s="19"/>
    </row>
    <row r="6" spans="1:7" ht="32.450000000000003" customHeight="1" x14ac:dyDescent="0.3">
      <c r="A6" s="20" t="s">
        <v>42</v>
      </c>
      <c r="B6" s="21" t="s">
        <v>7</v>
      </c>
      <c r="C6" s="16" t="s">
        <v>56</v>
      </c>
      <c r="D6" s="23" t="s">
        <v>8</v>
      </c>
      <c r="E6" s="24" t="s">
        <v>9</v>
      </c>
      <c r="F6" s="24" t="s">
        <v>9</v>
      </c>
      <c r="G6" s="19"/>
    </row>
    <row r="7" spans="1:7" ht="69" customHeight="1" x14ac:dyDescent="0.3">
      <c r="A7" s="25" t="s">
        <v>43</v>
      </c>
      <c r="B7" s="25" t="s">
        <v>7</v>
      </c>
      <c r="C7" s="35" t="s">
        <v>58</v>
      </c>
      <c r="D7" s="23" t="s">
        <v>8</v>
      </c>
      <c r="E7" s="24" t="s">
        <v>9</v>
      </c>
      <c r="F7" s="24" t="s">
        <v>9</v>
      </c>
      <c r="G7" s="19"/>
    </row>
    <row r="8" spans="1:7" ht="119.45" customHeight="1" x14ac:dyDescent="0.3">
      <c r="A8" s="20" t="s">
        <v>44</v>
      </c>
      <c r="B8" s="21" t="s">
        <v>7</v>
      </c>
      <c r="C8" s="50" t="s">
        <v>217</v>
      </c>
      <c r="D8" s="23" t="s">
        <v>8</v>
      </c>
      <c r="E8" s="24" t="s">
        <v>9</v>
      </c>
      <c r="F8" s="24" t="s">
        <v>9</v>
      </c>
      <c r="G8" s="19"/>
    </row>
    <row r="9" spans="1:7" ht="103.15" customHeight="1" x14ac:dyDescent="0.3">
      <c r="A9" s="25" t="s">
        <v>45</v>
      </c>
      <c r="B9" s="25" t="s">
        <v>7</v>
      </c>
      <c r="C9" s="35" t="s">
        <v>219</v>
      </c>
      <c r="D9" s="23" t="s">
        <v>8</v>
      </c>
      <c r="E9" s="24" t="s">
        <v>9</v>
      </c>
      <c r="F9" s="24" t="s">
        <v>9</v>
      </c>
      <c r="G9" s="19"/>
    </row>
    <row r="10" spans="1:7" ht="114.6" customHeight="1" x14ac:dyDescent="0.3">
      <c r="A10" s="20" t="s">
        <v>46</v>
      </c>
      <c r="B10" s="21" t="s">
        <v>7</v>
      </c>
      <c r="C10" s="17" t="s">
        <v>212</v>
      </c>
      <c r="D10" s="23" t="s">
        <v>8</v>
      </c>
      <c r="E10" s="24" t="s">
        <v>9</v>
      </c>
      <c r="F10" s="24" t="s">
        <v>9</v>
      </c>
      <c r="G10" s="19"/>
    </row>
    <row r="11" spans="1:7" ht="114.6" customHeight="1" x14ac:dyDescent="0.3">
      <c r="A11" s="25" t="s">
        <v>47</v>
      </c>
      <c r="B11" s="25" t="s">
        <v>7</v>
      </c>
      <c r="C11" s="35" t="s">
        <v>215</v>
      </c>
      <c r="D11" s="23" t="s">
        <v>8</v>
      </c>
      <c r="E11" s="24" t="s">
        <v>9</v>
      </c>
      <c r="F11" s="24" t="s">
        <v>9</v>
      </c>
      <c r="G11" s="19"/>
    </row>
    <row r="12" spans="1:7" ht="44.45" customHeight="1" x14ac:dyDescent="0.3">
      <c r="A12" s="20" t="s">
        <v>48</v>
      </c>
      <c r="B12" s="21" t="s">
        <v>20</v>
      </c>
      <c r="C12" s="17" t="s">
        <v>60</v>
      </c>
      <c r="D12" s="28" t="s">
        <v>8</v>
      </c>
      <c r="E12" s="29">
        <v>10</v>
      </c>
      <c r="F12" s="30">
        <f t="shared" ref="F12:F14" si="0">IF(B12="S",IF(D12="JA",E12,IF(D12="NEIN",0,"")),"")</f>
        <v>10</v>
      </c>
      <c r="G12" s="19"/>
    </row>
    <row r="13" spans="1:7" ht="39.6" customHeight="1" x14ac:dyDescent="0.3">
      <c r="A13" s="25" t="s">
        <v>49</v>
      </c>
      <c r="B13" s="25" t="s">
        <v>20</v>
      </c>
      <c r="C13" s="27" t="s">
        <v>220</v>
      </c>
      <c r="D13" s="28" t="s">
        <v>8</v>
      </c>
      <c r="E13" s="29">
        <v>30</v>
      </c>
      <c r="F13" s="30">
        <f t="shared" si="0"/>
        <v>30</v>
      </c>
      <c r="G13" s="19"/>
    </row>
    <row r="14" spans="1:7" ht="34.9" customHeight="1" x14ac:dyDescent="0.3">
      <c r="A14" s="20" t="s">
        <v>50</v>
      </c>
      <c r="B14" s="21" t="s">
        <v>20</v>
      </c>
      <c r="C14" s="26" t="s">
        <v>61</v>
      </c>
      <c r="D14" s="28" t="s">
        <v>8</v>
      </c>
      <c r="E14" s="29">
        <v>20</v>
      </c>
      <c r="F14" s="30">
        <f t="shared" si="0"/>
        <v>20</v>
      </c>
      <c r="G14" s="19"/>
    </row>
    <row r="15" spans="1:7" ht="32.450000000000003" customHeight="1" x14ac:dyDescent="0.3">
      <c r="A15" s="25" t="s">
        <v>51</v>
      </c>
      <c r="B15" s="25" t="s">
        <v>20</v>
      </c>
      <c r="C15" s="27" t="s">
        <v>62</v>
      </c>
      <c r="D15" s="28" t="s">
        <v>8</v>
      </c>
      <c r="E15" s="29">
        <v>20</v>
      </c>
      <c r="F15" s="30">
        <f>IF(B15="S",IF(D15="JA",E15,IF(D15="NEIN",0,"")),"")</f>
        <v>20</v>
      </c>
      <c r="G15" s="19"/>
    </row>
    <row r="16" spans="1:7" ht="72.599999999999994" customHeight="1" x14ac:dyDescent="0.3">
      <c r="A16" s="21" t="s">
        <v>213</v>
      </c>
      <c r="B16" s="21" t="s">
        <v>20</v>
      </c>
      <c r="C16" s="17" t="s">
        <v>55</v>
      </c>
      <c r="D16" s="28" t="s">
        <v>8</v>
      </c>
      <c r="E16" s="29">
        <v>30</v>
      </c>
      <c r="F16" s="30">
        <f>IF(B16="S",IF(D16="JA",E16,IF(D16="NEIN",0,"")),"")</f>
        <v>30</v>
      </c>
      <c r="G16" s="19"/>
    </row>
    <row r="17" spans="1:6" ht="25.5" x14ac:dyDescent="0.3">
      <c r="A17" s="25" t="s">
        <v>214</v>
      </c>
      <c r="B17" s="25" t="s">
        <v>20</v>
      </c>
      <c r="C17" s="27" t="s">
        <v>59</v>
      </c>
      <c r="D17" s="28" t="s">
        <v>8</v>
      </c>
      <c r="E17" s="29">
        <v>10</v>
      </c>
      <c r="F17" s="30">
        <f t="shared" ref="F17" si="1">IF(B17="S",IF(D17="JA",E17,IF(D17="NEIN",0,"")),"")</f>
        <v>10</v>
      </c>
    </row>
    <row r="18" spans="1:6" x14ac:dyDescent="0.3">
      <c r="E18" s="33" t="s">
        <v>36</v>
      </c>
      <c r="F18" s="34">
        <f>SUM(F1:F17)</f>
        <v>120</v>
      </c>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12:D1048576" xr:uid="{8320DCF7-5900-4C57-8F3E-776B41FB15D0}">
      <formula1>"JA,NEIN"</formula1>
    </dataValidation>
  </dataValidations>
  <pageMargins left="0.7" right="0.7" top="0.78740157499999996" bottom="0.78740157499999996" header="0.3" footer="0.3"/>
  <pageSetup paperSize="9" orientation="portrait" horizontalDpi="1200" verticalDpi="12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924E5-B086-437B-9974-3475ABA76249}">
  <dimension ref="A1:G10"/>
  <sheetViews>
    <sheetView tabSelected="1" zoomScaleNormal="100" workbookViewId="0">
      <pane ySplit="1" topLeftCell="A2" activePane="bottomLeft" state="frozen"/>
      <selection pane="bottomLeft" activeCell="E7" sqref="E7"/>
    </sheetView>
  </sheetViews>
  <sheetFormatPr baseColWidth="10" defaultColWidth="11" defaultRowHeight="15.75" x14ac:dyDescent="0.3"/>
  <cols>
    <col min="1" max="1" width="11" style="2" customWidth="1"/>
    <col min="2" max="2" width="12" style="1" customWidth="1"/>
    <col min="3" max="3" width="74.42578125" style="2" customWidth="1"/>
    <col min="4" max="4" width="8.85546875" customWidth="1"/>
    <col min="5" max="5" width="13.140625" customWidth="1"/>
    <col min="6" max="6" width="13.7109375" customWidth="1"/>
    <col min="7" max="7" width="42" style="2" customWidth="1"/>
    <col min="8" max="16384" width="11" style="2"/>
  </cols>
  <sheetData>
    <row r="1" spans="1:7" ht="14.45" customHeight="1" x14ac:dyDescent="0.3">
      <c r="A1" s="18" t="s">
        <v>0</v>
      </c>
      <c r="B1" s="18" t="s">
        <v>1</v>
      </c>
      <c r="C1" s="18" t="s">
        <v>2</v>
      </c>
      <c r="D1" s="18" t="s">
        <v>3</v>
      </c>
      <c r="E1" s="18" t="s">
        <v>4</v>
      </c>
      <c r="F1" s="18" t="s">
        <v>5</v>
      </c>
      <c r="G1" s="19"/>
    </row>
    <row r="2" spans="1:7" ht="28.5" customHeight="1" x14ac:dyDescent="0.3">
      <c r="A2" s="20" t="s">
        <v>198</v>
      </c>
      <c r="B2" s="21" t="s">
        <v>7</v>
      </c>
      <c r="C2" s="40" t="s">
        <v>228</v>
      </c>
      <c r="D2" s="23" t="s">
        <v>8</v>
      </c>
      <c r="E2" s="24" t="s">
        <v>9</v>
      </c>
      <c r="F2" s="24" t="s">
        <v>9</v>
      </c>
      <c r="G2" s="19"/>
    </row>
    <row r="3" spans="1:7" ht="38.25" customHeight="1" x14ac:dyDescent="0.3">
      <c r="A3" s="25" t="s">
        <v>199</v>
      </c>
      <c r="B3" s="25" t="s">
        <v>7</v>
      </c>
      <c r="C3" s="35" t="s">
        <v>229</v>
      </c>
      <c r="D3" s="23" t="s">
        <v>8</v>
      </c>
      <c r="E3" s="24" t="s">
        <v>9</v>
      </c>
      <c r="F3" s="24" t="s">
        <v>9</v>
      </c>
      <c r="G3" s="19"/>
    </row>
    <row r="4" spans="1:7" ht="36.75" customHeight="1" x14ac:dyDescent="0.3">
      <c r="A4" s="20" t="s">
        <v>200</v>
      </c>
      <c r="B4" s="21" t="s">
        <v>7</v>
      </c>
      <c r="C4" s="35" t="s">
        <v>231</v>
      </c>
      <c r="D4" s="23" t="s">
        <v>8</v>
      </c>
      <c r="E4" s="24" t="s">
        <v>9</v>
      </c>
      <c r="F4" s="24" t="s">
        <v>9</v>
      </c>
      <c r="G4" s="19"/>
    </row>
    <row r="5" spans="1:7" ht="48.75" customHeight="1" x14ac:dyDescent="0.3">
      <c r="A5" s="25" t="s">
        <v>201</v>
      </c>
      <c r="B5" s="25" t="s">
        <v>7</v>
      </c>
      <c r="C5" s="35" t="s">
        <v>230</v>
      </c>
      <c r="D5" s="23" t="s">
        <v>8</v>
      </c>
      <c r="E5" s="24" t="s">
        <v>9</v>
      </c>
      <c r="F5" s="24" t="s">
        <v>9</v>
      </c>
      <c r="G5" s="19"/>
    </row>
    <row r="6" spans="1:7" ht="56.25" customHeight="1" x14ac:dyDescent="0.3">
      <c r="A6" s="20" t="s">
        <v>202</v>
      </c>
      <c r="B6" s="21" t="s">
        <v>20</v>
      </c>
      <c r="C6" s="43" t="s">
        <v>233</v>
      </c>
      <c r="D6" s="28" t="s">
        <v>8</v>
      </c>
      <c r="E6" s="29">
        <v>20</v>
      </c>
      <c r="F6" s="30">
        <f t="shared" ref="F6:F9" si="0">IF(B6="S",IF(D6="JA",E6,IF(D6="NEIN",0,"")),"")</f>
        <v>20</v>
      </c>
      <c r="G6" s="19"/>
    </row>
    <row r="7" spans="1:7" ht="40.5" customHeight="1" x14ac:dyDescent="0.3">
      <c r="A7" s="25" t="s">
        <v>203</v>
      </c>
      <c r="B7" s="25" t="s">
        <v>20</v>
      </c>
      <c r="C7" s="43" t="s">
        <v>232</v>
      </c>
      <c r="D7" s="28" t="s">
        <v>8</v>
      </c>
      <c r="E7" s="29">
        <v>10</v>
      </c>
      <c r="F7" s="30">
        <f t="shared" si="0"/>
        <v>10</v>
      </c>
      <c r="G7" s="19"/>
    </row>
    <row r="8" spans="1:7" ht="48.75" customHeight="1" x14ac:dyDescent="0.3">
      <c r="A8" s="20" t="s">
        <v>204</v>
      </c>
      <c r="B8" s="21" t="s">
        <v>20</v>
      </c>
      <c r="C8" s="43" t="s">
        <v>234</v>
      </c>
      <c r="D8" s="28" t="s">
        <v>8</v>
      </c>
      <c r="E8" s="29">
        <v>10</v>
      </c>
      <c r="F8" s="30">
        <f t="shared" si="0"/>
        <v>10</v>
      </c>
      <c r="G8" s="19"/>
    </row>
    <row r="9" spans="1:7" ht="54" customHeight="1" x14ac:dyDescent="0.3">
      <c r="A9" s="25" t="s">
        <v>205</v>
      </c>
      <c r="B9" s="25" t="s">
        <v>20</v>
      </c>
      <c r="C9" s="44" t="s">
        <v>235</v>
      </c>
      <c r="D9" s="28" t="s">
        <v>8</v>
      </c>
      <c r="E9" s="29">
        <v>20</v>
      </c>
      <c r="F9" s="30">
        <f t="shared" si="0"/>
        <v>20</v>
      </c>
      <c r="G9" s="19"/>
    </row>
    <row r="10" spans="1:7" x14ac:dyDescent="0.3">
      <c r="E10" s="33" t="s">
        <v>36</v>
      </c>
      <c r="F10" s="34">
        <f>SUM(F6:F9)</f>
        <v>60</v>
      </c>
    </row>
  </sheetData>
  <phoneticPr fontId="4" type="noConversion"/>
  <dataValidations count="1">
    <dataValidation type="list" allowBlank="1" showInputMessage="1" showErrorMessage="1" errorTitle="Ungültige Eingabe" error="Bitte nur &quot;JA&quot; oder &quot;NEIN&quot; auswählen." promptTitle="Auswahl" prompt="Bitte JA oder NEIN auswählen." sqref="D6:D1048576" xr:uid="{11B6BF84-C1D2-4A6A-8F32-85B56EEA7C18}">
      <formula1>"JA,NEIN"</formula1>
    </dataValidation>
  </dataValidations>
  <pageMargins left="0.7" right="0.7" top="0.78740157499999996" bottom="0.78740157499999996" header="0.3" footer="0.3"/>
  <pageSetup paperSize="9" orientation="portrait" horizontalDpi="1200" verticalDpi="12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12</vt:i4>
      </vt:variant>
    </vt:vector>
  </HeadingPairs>
  <TitlesOfParts>
    <vt:vector size="12" baseType="lpstr">
      <vt:lpstr>Allgemeines</vt:lpstr>
      <vt:lpstr>Authentifizierung</vt:lpstr>
      <vt:lpstr>Drucken</vt:lpstr>
      <vt:lpstr>Faxen</vt:lpstr>
      <vt:lpstr>Flottenmanagement</vt:lpstr>
      <vt:lpstr>Kopieren</vt:lpstr>
      <vt:lpstr>Multifunktionsgeräte</vt:lpstr>
      <vt:lpstr>Nachhaltigkeit</vt:lpstr>
      <vt:lpstr>Scannen</vt:lpstr>
      <vt:lpstr>Schulungen</vt:lpstr>
      <vt:lpstr>Service </vt:lpstr>
      <vt:lpstr>Sicherheit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Graef, Andreas</dc:creator>
  <cp:lastModifiedBy>Thiele, Jennifer</cp:lastModifiedBy>
  <dcterms:created xsi:type="dcterms:W3CDTF">2026-02-20T00:04:14Z</dcterms:created>
  <dcterms:modified xsi:type="dcterms:W3CDTF">2026-03-16T12:03:53Z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MZG_Anforderungskatalog_2026-03-11_v2.xlsx</vt:lpwstr>
  </property>
</Properties>
</file>